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0" windowWidth="23250" windowHeight="12810" tabRatio="784" activeTab="6"/>
  </bookViews>
  <sheets>
    <sheet name="rekap" sheetId="37" r:id="rId1"/>
    <sheet name="T3" sheetId="96" r:id="rId2"/>
    <sheet name="T3.1" sheetId="117" r:id="rId3"/>
    <sheet name="T3.2" sheetId="121" r:id="rId4"/>
    <sheet name="tl 3.2" sheetId="122" r:id="rId5"/>
    <sheet name="Č2" sheetId="123" r:id="rId6"/>
    <sheet name="List1" sheetId="124" r:id="rId7"/>
  </sheets>
  <externalReferences>
    <externalReference r:id="rId8"/>
  </externalReferences>
  <definedNames>
    <definedName name="_skA1" localSheetId="5">#REF!</definedName>
    <definedName name="_skA1" localSheetId="2">#REF!</definedName>
    <definedName name="_skA1" localSheetId="3">#REF!</definedName>
    <definedName name="_skA1" localSheetId="4">#REF!</definedName>
    <definedName name="_skA1">#REF!</definedName>
    <definedName name="_skA2" localSheetId="5">#REF!</definedName>
    <definedName name="_skA2" localSheetId="2">#REF!</definedName>
    <definedName name="_skA2" localSheetId="3">#REF!</definedName>
    <definedName name="_skA2" localSheetId="4">#REF!</definedName>
    <definedName name="_skA2">#REF!</definedName>
    <definedName name="_skA22" localSheetId="5">#REF!</definedName>
    <definedName name="_skA22" localSheetId="2">#REF!</definedName>
    <definedName name="_skA22" localSheetId="3">#REF!</definedName>
    <definedName name="_skA22" localSheetId="4">#REF!</definedName>
    <definedName name="_skA22">#REF!</definedName>
    <definedName name="_skA3" localSheetId="2">#REF!</definedName>
    <definedName name="_skA3" localSheetId="3">#REF!</definedName>
    <definedName name="_skA3">#REF!</definedName>
    <definedName name="_skA4" localSheetId="2">#REF!</definedName>
    <definedName name="_skA4" localSheetId="3">#REF!</definedName>
    <definedName name="_skA4">#REF!</definedName>
    <definedName name="_skA5" localSheetId="2">#REF!</definedName>
    <definedName name="_skA5" localSheetId="3">#REF!</definedName>
    <definedName name="_skA5">#REF!</definedName>
    <definedName name="_skA6" localSheetId="2">#REF!</definedName>
    <definedName name="_skA6" localSheetId="3">#REF!</definedName>
    <definedName name="_skA6">#REF!</definedName>
    <definedName name="_skA7" localSheetId="2">#REF!</definedName>
    <definedName name="_skA7" localSheetId="3">#REF!</definedName>
    <definedName name="_skA7">#REF!</definedName>
    <definedName name="_skB1" localSheetId="2">#REF!</definedName>
    <definedName name="_skB1" localSheetId="3">#REF!</definedName>
    <definedName name="_skB1">#REF!</definedName>
    <definedName name="_skB2" localSheetId="2">#REF!</definedName>
    <definedName name="_skB2" localSheetId="3">#REF!</definedName>
    <definedName name="_skB2">#REF!</definedName>
    <definedName name="_skB3" localSheetId="2">#REF!</definedName>
    <definedName name="_skB3" localSheetId="3">#REF!</definedName>
    <definedName name="_skB3">#REF!</definedName>
    <definedName name="_skB4" localSheetId="2">#REF!</definedName>
    <definedName name="_skB4" localSheetId="3">#REF!</definedName>
    <definedName name="_skB4">#REF!</definedName>
    <definedName name="_skB5" localSheetId="2">#REF!</definedName>
    <definedName name="_skB5" localSheetId="3">#REF!</definedName>
    <definedName name="_skB5">#REF!</definedName>
    <definedName name="dfg" localSheetId="2">#REF!</definedName>
    <definedName name="dfg" localSheetId="3">#REF!</definedName>
    <definedName name="dfg" localSheetId="4">#REF!</definedName>
    <definedName name="dfg">#REF!</definedName>
    <definedName name="ert" localSheetId="5">#REF!</definedName>
    <definedName name="ert" localSheetId="1">'T3'!$T$194</definedName>
    <definedName name="ert" localSheetId="2">T3.1!$T$195</definedName>
    <definedName name="ert" localSheetId="3">T3.2!$T$189</definedName>
    <definedName name="ert" localSheetId="4">'tl 3.2'!$T$180</definedName>
    <definedName name="ert">#REF!</definedName>
    <definedName name="ew" localSheetId="5">#REF!</definedName>
    <definedName name="ew" localSheetId="2">#REF!</definedName>
    <definedName name="ew" localSheetId="3">#REF!</definedName>
    <definedName name="ew" localSheetId="4">#REF!</definedName>
    <definedName name="ew">#REF!</definedName>
    <definedName name="go" localSheetId="2">#REF!</definedName>
    <definedName name="go" localSheetId="3">#REF!</definedName>
    <definedName name="go" localSheetId="4">#REF!</definedName>
    <definedName name="go">#REF!</definedName>
    <definedName name="izkop" localSheetId="5">#REF!</definedName>
    <definedName name="izkop" localSheetId="1">'T3'!#REF!</definedName>
    <definedName name="izkop" localSheetId="2">T3.1!#REF!</definedName>
    <definedName name="izkop" localSheetId="3">T3.2!#REF!</definedName>
    <definedName name="izkop" localSheetId="4">'tl 3.2'!#REF!</definedName>
    <definedName name="izkop">#REF!</definedName>
    <definedName name="kr" localSheetId="5">#REF!</definedName>
    <definedName name="kr" localSheetId="2">#REF!</definedName>
    <definedName name="kr" localSheetId="3">#REF!</definedName>
    <definedName name="kr" localSheetId="4">#REF!</definedName>
    <definedName name="kr">#REF!</definedName>
    <definedName name="krneki" localSheetId="2">#REF!</definedName>
    <definedName name="krneki" localSheetId="3">#REF!</definedName>
    <definedName name="krneki" localSheetId="4">#REF!</definedName>
    <definedName name="krneki">#REF!</definedName>
    <definedName name="krnekij" localSheetId="2">#REF!</definedName>
    <definedName name="krnekij" localSheetId="3">#REF!</definedName>
    <definedName name="krnekij">#REF!</definedName>
    <definedName name="obsip" localSheetId="5">#REF!</definedName>
    <definedName name="obsip" localSheetId="1">'T3'!#REF!</definedName>
    <definedName name="obsip" localSheetId="2">T3.1!#REF!</definedName>
    <definedName name="obsip" localSheetId="3">T3.2!#REF!</definedName>
    <definedName name="obsip" localSheetId="4">'tl 3.2'!#REF!</definedName>
    <definedName name="obsip">#REF!</definedName>
    <definedName name="_xlnm.Print_Area" localSheetId="5">Č2!$A$1:$G$230</definedName>
    <definedName name="_xlnm.Print_Area" localSheetId="0">rekap!$A$9:$J$26</definedName>
    <definedName name="_xlnm.Print_Area" localSheetId="1">'T3'!$A$1:$J$172</definedName>
    <definedName name="_xlnm.Print_Area" localSheetId="2">T3.1!$A$3:$J$169</definedName>
    <definedName name="_xlnm.Print_Area" localSheetId="3">T3.2!$A$1:$J$165</definedName>
    <definedName name="_xlnm.Print_Area" localSheetId="4">'tl 3.2'!$A$1:$J$138</definedName>
    <definedName name="POPIS" localSheetId="5">#REF!</definedName>
    <definedName name="POPIS" localSheetId="2">#REF!</definedName>
    <definedName name="POPIS" localSheetId="3">#REF!</definedName>
    <definedName name="POPIS" localSheetId="4">#REF!</definedName>
    <definedName name="POPIS">#REF!</definedName>
    <definedName name="posteljica" localSheetId="5">#REF!</definedName>
    <definedName name="posteljica" localSheetId="1">'T3'!#REF!</definedName>
    <definedName name="posteljica" localSheetId="2">T3.1!#REF!</definedName>
    <definedName name="posteljica" localSheetId="3">T3.2!#REF!</definedName>
    <definedName name="posteljica" localSheetId="4">'tl 3.2'!#REF!</definedName>
    <definedName name="posteljica">#REF!</definedName>
    <definedName name="POV" localSheetId="5">#REF!</definedName>
    <definedName name="POV" localSheetId="2">#REF!</definedName>
    <definedName name="POV" localSheetId="3">#REF!</definedName>
    <definedName name="POV" localSheetId="4">#REF!</definedName>
    <definedName name="POV">#REF!</definedName>
    <definedName name="površina" localSheetId="5">#REF!</definedName>
    <definedName name="površina" localSheetId="1">'T3'!#REF!</definedName>
    <definedName name="površina" localSheetId="2">T3.1!#REF!</definedName>
    <definedName name="površina" localSheetId="3">T3.2!#REF!</definedName>
    <definedName name="površina" localSheetId="4">'tl 3.2'!#REF!</definedName>
    <definedName name="površina">#REF!</definedName>
    <definedName name="pripravljalna" localSheetId="5">#REF!</definedName>
    <definedName name="pripravljalna" localSheetId="1">'T3'!$I$69</definedName>
    <definedName name="pripravljalna" localSheetId="2">T3.1!$I$70</definedName>
    <definedName name="pripravljalna" localSheetId="3">T3.2!$I$66</definedName>
    <definedName name="pripravljalna" localSheetId="4">'tl 3.2'!$I$55</definedName>
    <definedName name="pripravljalna">#REF!</definedName>
    <definedName name="razd" localSheetId="5">#REF!</definedName>
    <definedName name="razd" localSheetId="2">#REF!</definedName>
    <definedName name="razd" localSheetId="3">#REF!</definedName>
    <definedName name="razd" localSheetId="4">#REF!</definedName>
    <definedName name="razd">#REF!</definedName>
    <definedName name="razdalja" localSheetId="5">#REF!</definedName>
    <definedName name="razdalja" localSheetId="1">'T3'!#REF!</definedName>
    <definedName name="razdalja" localSheetId="2">T3.1!#REF!</definedName>
    <definedName name="razdalja" localSheetId="3">T3.2!#REF!</definedName>
    <definedName name="razdalja" localSheetId="4">'tl 3.2'!#REF!</definedName>
    <definedName name="razdalja">#REF!</definedName>
    <definedName name="S_GRADBENA" localSheetId="5">#REF!</definedName>
    <definedName name="S_GRADBENA" localSheetId="2">#REF!</definedName>
    <definedName name="S_GRADBENA" localSheetId="3">#REF!</definedName>
    <definedName name="S_GRADBENA" localSheetId="4">#REF!</definedName>
    <definedName name="S_GRADBENA">#REF!</definedName>
    <definedName name="s_hisni" localSheetId="5">#REF!</definedName>
    <definedName name="s_hisni" localSheetId="2">#REF!</definedName>
    <definedName name="s_hisni" localSheetId="3">#REF!</definedName>
    <definedName name="s_hisni" localSheetId="4">#REF!</definedName>
    <definedName name="s_hisni">#REF!</definedName>
    <definedName name="s_kanA" localSheetId="2">#REF!</definedName>
    <definedName name="s_kanA" localSheetId="3">#REF!</definedName>
    <definedName name="s_kanA">#REF!</definedName>
    <definedName name="s_kanA0" localSheetId="2">#REF!</definedName>
    <definedName name="s_kanA0" localSheetId="3">#REF!</definedName>
    <definedName name="s_kanA0">#REF!</definedName>
    <definedName name="s_kanA1" localSheetId="2">#REF!</definedName>
    <definedName name="s_kanA1" localSheetId="3">#REF!</definedName>
    <definedName name="s_kanA1">#REF!</definedName>
    <definedName name="s_kanA2" localSheetId="2">#REF!</definedName>
    <definedName name="s_kanA2" localSheetId="3">#REF!</definedName>
    <definedName name="s_kanA2">#REF!</definedName>
    <definedName name="s_kanA21" localSheetId="2">#REF!</definedName>
    <definedName name="s_kanA21" localSheetId="3">#REF!</definedName>
    <definedName name="s_kanA21">#REF!</definedName>
    <definedName name="s_kanA22" localSheetId="2">#REF!</definedName>
    <definedName name="s_kanA22" localSheetId="3">#REF!</definedName>
    <definedName name="s_kanA22">#REF!</definedName>
    <definedName name="s_kanA3" localSheetId="2">#REF!</definedName>
    <definedName name="s_kanA3" localSheetId="3">#REF!</definedName>
    <definedName name="s_kanA3">#REF!</definedName>
    <definedName name="s_kanA4" localSheetId="2">#REF!</definedName>
    <definedName name="s_kanA4" localSheetId="3">#REF!</definedName>
    <definedName name="s_kanA4">#REF!</definedName>
    <definedName name="s_kanA5" localSheetId="2">#REF!</definedName>
    <definedName name="s_kanA5" localSheetId="3">#REF!</definedName>
    <definedName name="s_kanA5">#REF!</definedName>
    <definedName name="s_kanA6" localSheetId="2">#REF!</definedName>
    <definedName name="s_kanA6" localSheetId="3">#REF!</definedName>
    <definedName name="s_kanA6">#REF!</definedName>
    <definedName name="s_kanA7" localSheetId="2">#REF!</definedName>
    <definedName name="s_kanA7" localSheetId="3">#REF!</definedName>
    <definedName name="s_kanA7">#REF!</definedName>
    <definedName name="s_kanB" localSheetId="2">#REF!</definedName>
    <definedName name="s_kanB" localSheetId="3">#REF!</definedName>
    <definedName name="s_kanB">#REF!</definedName>
    <definedName name="s_kanB1" localSheetId="2">#REF!</definedName>
    <definedName name="s_kanB1" localSheetId="3">#REF!</definedName>
    <definedName name="s_kanB1">#REF!</definedName>
    <definedName name="s_kanB2" localSheetId="2">#REF!</definedName>
    <definedName name="s_kanB2" localSheetId="3">#REF!</definedName>
    <definedName name="s_kanB2">#REF!</definedName>
    <definedName name="s_kanB3" localSheetId="2">#REF!</definedName>
    <definedName name="s_kanB3" localSheetId="3">#REF!</definedName>
    <definedName name="s_kanB3">#REF!</definedName>
    <definedName name="s_kanB3a" localSheetId="2">#REF!</definedName>
    <definedName name="s_kanB3a" localSheetId="3">#REF!</definedName>
    <definedName name="s_kanB3a">#REF!</definedName>
    <definedName name="s_kanB4" localSheetId="2">#REF!</definedName>
    <definedName name="s_kanB4" localSheetId="3">#REF!</definedName>
    <definedName name="s_kanB4">#REF!</definedName>
    <definedName name="s_kanB5" localSheetId="2">#REF!</definedName>
    <definedName name="s_kanB5" localSheetId="3">#REF!</definedName>
    <definedName name="s_kanB5">#REF!</definedName>
    <definedName name="s_krizA" localSheetId="2">#REF!</definedName>
    <definedName name="s_krizA" localSheetId="3">#REF!</definedName>
    <definedName name="s_krizA">#REF!</definedName>
    <definedName name="s_križA" localSheetId="2">#REF!</definedName>
    <definedName name="s_križA" localSheetId="3">#REF!</definedName>
    <definedName name="s_križA">#REF!</definedName>
    <definedName name="s_križA0" localSheetId="2">#REF!</definedName>
    <definedName name="s_križA0" localSheetId="3">#REF!</definedName>
    <definedName name="s_križA0">#REF!</definedName>
    <definedName name="s_križA2" localSheetId="2">#REF!</definedName>
    <definedName name="s_križA2" localSheetId="3">#REF!</definedName>
    <definedName name="s_križA2">#REF!</definedName>
    <definedName name="s_križA21" localSheetId="2">#REF!</definedName>
    <definedName name="s_križA21" localSheetId="3">#REF!</definedName>
    <definedName name="s_križA21">#REF!</definedName>
    <definedName name="s_križA22" localSheetId="2">#REF!</definedName>
    <definedName name="s_križA22" localSheetId="3">#REF!</definedName>
    <definedName name="s_križA22">#REF!</definedName>
    <definedName name="s_križA3" localSheetId="2">#REF!</definedName>
    <definedName name="s_križA3" localSheetId="3">#REF!</definedName>
    <definedName name="s_križA3">#REF!</definedName>
    <definedName name="s_križA4" localSheetId="2">#REF!</definedName>
    <definedName name="s_križA4" localSheetId="3">#REF!</definedName>
    <definedName name="s_križA4">#REF!</definedName>
    <definedName name="s_križA5" localSheetId="2">#REF!</definedName>
    <definedName name="s_križA5" localSheetId="3">#REF!</definedName>
    <definedName name="s_križA5">#REF!</definedName>
    <definedName name="s_križA6" localSheetId="2">#REF!</definedName>
    <definedName name="s_križA6" localSheetId="3">#REF!</definedName>
    <definedName name="s_križA6">#REF!</definedName>
    <definedName name="s_križA7" localSheetId="2">#REF!</definedName>
    <definedName name="s_križA7" localSheetId="3">#REF!</definedName>
    <definedName name="s_križA7">#REF!</definedName>
    <definedName name="s_križB" localSheetId="2">#REF!</definedName>
    <definedName name="s_križB" localSheetId="3">#REF!</definedName>
    <definedName name="s_križB">#REF!</definedName>
    <definedName name="s_križB1" localSheetId="2">#REF!</definedName>
    <definedName name="s_križB1" localSheetId="3">#REF!</definedName>
    <definedName name="s_križB1">#REF!</definedName>
    <definedName name="s_križB3" localSheetId="2">#REF!</definedName>
    <definedName name="s_križB3" localSheetId="3">#REF!</definedName>
    <definedName name="s_križB3">#REF!</definedName>
    <definedName name="s_priA" localSheetId="2">#REF!</definedName>
    <definedName name="s_priA" localSheetId="3">#REF!</definedName>
    <definedName name="s_priA">#REF!</definedName>
    <definedName name="s_priA0" localSheetId="2">#REF!</definedName>
    <definedName name="s_priA0" localSheetId="3">#REF!</definedName>
    <definedName name="s_priA0">#REF!</definedName>
    <definedName name="s_priA1" localSheetId="2">#REF!</definedName>
    <definedName name="s_priA1" localSheetId="3">#REF!</definedName>
    <definedName name="s_priA1">#REF!</definedName>
    <definedName name="s_priA2" localSheetId="2">#REF!</definedName>
    <definedName name="s_priA2" localSheetId="3">#REF!</definedName>
    <definedName name="s_priA2">#REF!</definedName>
    <definedName name="s_priA21" localSheetId="2">#REF!</definedName>
    <definedName name="s_priA21" localSheetId="3">#REF!</definedName>
    <definedName name="s_priA21">#REF!</definedName>
    <definedName name="s_priA22" localSheetId="2">#REF!</definedName>
    <definedName name="s_priA22" localSheetId="3">#REF!</definedName>
    <definedName name="s_priA22">#REF!</definedName>
    <definedName name="s_priA3" localSheetId="2">#REF!</definedName>
    <definedName name="s_priA3" localSheetId="3">#REF!</definedName>
    <definedName name="s_priA3">#REF!</definedName>
    <definedName name="s_priA4" localSheetId="2">#REF!</definedName>
    <definedName name="s_priA4" localSheetId="3">#REF!</definedName>
    <definedName name="s_priA4">#REF!</definedName>
    <definedName name="s_priA5" localSheetId="2">#REF!</definedName>
    <definedName name="s_priA5" localSheetId="3">#REF!</definedName>
    <definedName name="s_priA5">#REF!</definedName>
    <definedName name="s_priA6" localSheetId="2">#REF!</definedName>
    <definedName name="s_priA6" localSheetId="3">#REF!</definedName>
    <definedName name="s_priA6">#REF!</definedName>
    <definedName name="s_priA7" localSheetId="2">#REF!</definedName>
    <definedName name="s_priA7" localSheetId="3">#REF!</definedName>
    <definedName name="s_priA7">#REF!</definedName>
    <definedName name="s_priB" localSheetId="2">#REF!</definedName>
    <definedName name="s_priB" localSheetId="3">#REF!</definedName>
    <definedName name="s_priB">#REF!</definedName>
    <definedName name="s_priB1" localSheetId="2">#REF!</definedName>
    <definedName name="s_priB1" localSheetId="3">#REF!</definedName>
    <definedName name="s_priB1">#REF!</definedName>
    <definedName name="s_priB2" localSheetId="2">#REF!</definedName>
    <definedName name="s_priB2" localSheetId="3">#REF!</definedName>
    <definedName name="s_priB2">#REF!</definedName>
    <definedName name="s_priB3" localSheetId="2">#REF!</definedName>
    <definedName name="s_priB3" localSheetId="3">#REF!</definedName>
    <definedName name="s_priB3">#REF!</definedName>
    <definedName name="s_priB3a" localSheetId="2">#REF!</definedName>
    <definedName name="s_priB3a" localSheetId="3">#REF!</definedName>
    <definedName name="s_priB3a">#REF!</definedName>
    <definedName name="s_priB4" localSheetId="2">#REF!</definedName>
    <definedName name="s_priB4" localSheetId="3">#REF!</definedName>
    <definedName name="s_priB4">#REF!</definedName>
    <definedName name="s_priB5" localSheetId="2">#REF!</definedName>
    <definedName name="s_priB5" localSheetId="3">#REF!</definedName>
    <definedName name="s_priB5">#REF!</definedName>
    <definedName name="s_skA21" localSheetId="2">#REF!</definedName>
    <definedName name="s_skA21" localSheetId="3">#REF!</definedName>
    <definedName name="s_skA21">#REF!</definedName>
    <definedName name="s_zemA" localSheetId="2">#REF!</definedName>
    <definedName name="s_zemA" localSheetId="3">#REF!</definedName>
    <definedName name="s_zemA">#REF!</definedName>
    <definedName name="s_zemA0" localSheetId="2">#REF!</definedName>
    <definedName name="s_zemA0" localSheetId="3">#REF!</definedName>
    <definedName name="s_zemA0">#REF!</definedName>
    <definedName name="s_zemA1" localSheetId="2">#REF!</definedName>
    <definedName name="s_zemA1" localSheetId="3">#REF!</definedName>
    <definedName name="s_zemA1">#REF!</definedName>
    <definedName name="s_zemA2" localSheetId="2">#REF!</definedName>
    <definedName name="s_zemA2" localSheetId="3">#REF!</definedName>
    <definedName name="s_zemA2">#REF!</definedName>
    <definedName name="s_zemA21" localSheetId="2">#REF!</definedName>
    <definedName name="s_zemA21" localSheetId="3">#REF!</definedName>
    <definedName name="s_zemA21">#REF!</definedName>
    <definedName name="s_zemA22" localSheetId="2">#REF!</definedName>
    <definedName name="s_zemA22" localSheetId="3">#REF!</definedName>
    <definedName name="s_zemA22">#REF!</definedName>
    <definedName name="s_zemA3" localSheetId="2">#REF!</definedName>
    <definedName name="s_zemA3" localSheetId="3">#REF!</definedName>
    <definedName name="s_zemA3">#REF!</definedName>
    <definedName name="s_zemA4" localSheetId="2">#REF!</definedName>
    <definedName name="s_zemA4" localSheetId="3">#REF!</definedName>
    <definedName name="s_zemA4">#REF!</definedName>
    <definedName name="s_zemA5" localSheetId="2">#REF!</definedName>
    <definedName name="s_zemA5" localSheetId="3">#REF!</definedName>
    <definedName name="s_zemA5">#REF!</definedName>
    <definedName name="s_zemA6" localSheetId="2">#REF!</definedName>
    <definedName name="s_zemA6" localSheetId="3">#REF!</definedName>
    <definedName name="s_zemA6">#REF!</definedName>
    <definedName name="s_zemA7" localSheetId="2">#REF!</definedName>
    <definedName name="s_zemA7" localSheetId="3">#REF!</definedName>
    <definedName name="s_zemA7">#REF!</definedName>
    <definedName name="s_zemB" localSheetId="2">#REF!</definedName>
    <definedName name="s_zemB" localSheetId="3">#REF!</definedName>
    <definedName name="s_zemB">#REF!</definedName>
    <definedName name="s_zemB1" localSheetId="2">#REF!</definedName>
    <definedName name="s_zemB1" localSheetId="3">#REF!</definedName>
    <definedName name="s_zemB1">#REF!</definedName>
    <definedName name="s_zemB2" localSheetId="2">#REF!</definedName>
    <definedName name="s_zemB2" localSheetId="3">#REF!</definedName>
    <definedName name="s_zemB2">#REF!</definedName>
    <definedName name="s_zemB3" localSheetId="2">#REF!</definedName>
    <definedName name="s_zemB3" localSheetId="3">#REF!</definedName>
    <definedName name="s_zemB3">#REF!</definedName>
    <definedName name="s_zemB3a" localSheetId="2">#REF!</definedName>
    <definedName name="s_zemB3a" localSheetId="3">#REF!</definedName>
    <definedName name="s_zemB3a">#REF!</definedName>
    <definedName name="s_zemB4" localSheetId="2">#REF!</definedName>
    <definedName name="s_zemB4" localSheetId="3">#REF!</definedName>
    <definedName name="s_zemB4">#REF!</definedName>
    <definedName name="s_zemB5" localSheetId="2">#REF!</definedName>
    <definedName name="s_zemB5" localSheetId="3">#REF!</definedName>
    <definedName name="s_zemB5">#REF!</definedName>
    <definedName name="skA">'[1]STRUŠKA II'!$H$27</definedName>
    <definedName name="skA0" localSheetId="5">#REF!</definedName>
    <definedName name="skA0" localSheetId="2">#REF!</definedName>
    <definedName name="skA0" localSheetId="3">#REF!</definedName>
    <definedName name="skA0" localSheetId="4">#REF!</definedName>
    <definedName name="skA0">#REF!</definedName>
    <definedName name="skB" localSheetId="5">#REF!</definedName>
    <definedName name="skB" localSheetId="2">#REF!</definedName>
    <definedName name="skB" localSheetId="3">#REF!</definedName>
    <definedName name="skB" localSheetId="4">#REF!</definedName>
    <definedName name="skB">#REF!</definedName>
    <definedName name="skB3a" localSheetId="5">#REF!</definedName>
    <definedName name="skB3a" localSheetId="2">#REF!</definedName>
    <definedName name="skB3a" localSheetId="3">#REF!</definedName>
    <definedName name="skB3a" localSheetId="4">#REF!</definedName>
    <definedName name="skB3a">#REF!</definedName>
    <definedName name="skBl" localSheetId="2">#REF!</definedName>
    <definedName name="skBl" localSheetId="3">#REF!</definedName>
    <definedName name="skBl">#REF!</definedName>
    <definedName name="š" localSheetId="2">#REF!</definedName>
    <definedName name="š" localSheetId="3">#REF!</definedName>
    <definedName name="š" localSheetId="4">#REF!</definedName>
    <definedName name="š">#REF!</definedName>
    <definedName name="tampon" localSheetId="5">#REF!</definedName>
    <definedName name="tampon" localSheetId="1">'T3'!#REF!</definedName>
    <definedName name="tampon" localSheetId="2">T3.1!#REF!</definedName>
    <definedName name="tampon" localSheetId="3">T3.2!#REF!</definedName>
    <definedName name="tampon" localSheetId="4">'tl 3.2'!#REF!</definedName>
    <definedName name="tampon">#REF!</definedName>
    <definedName name="vji" localSheetId="5">#REF!</definedName>
    <definedName name="vji" localSheetId="2">#REF!</definedName>
    <definedName name="vji" localSheetId="3">#REF!</definedName>
    <definedName name="vji" localSheetId="4">#REF!</definedName>
    <definedName name="vji">#REF!</definedName>
    <definedName name="volc" localSheetId="5">#REF!</definedName>
    <definedName name="volc" localSheetId="1">'T3'!#REF!</definedName>
    <definedName name="volc" localSheetId="2">T3.1!#REF!</definedName>
    <definedName name="volc" localSheetId="3">T3.2!#REF!</definedName>
    <definedName name="volc" localSheetId="4">'tl 3.2'!#REF!</definedName>
    <definedName name="volc">#REF!</definedName>
    <definedName name="volv" localSheetId="5">#REF!</definedName>
    <definedName name="volv" localSheetId="1">'T3'!#REF!</definedName>
    <definedName name="volv" localSheetId="2">T3.1!#REF!</definedName>
    <definedName name="volv" localSheetId="3">T3.2!#REF!</definedName>
    <definedName name="volv" localSheetId="4">'tl 3.2'!#REF!</definedName>
    <definedName name="volv">#REF!</definedName>
  </definedNames>
  <calcPr calcId="125725"/>
</workbook>
</file>

<file path=xl/calcChain.xml><?xml version="1.0" encoding="utf-8"?>
<calcChain xmlns="http://schemas.openxmlformats.org/spreadsheetml/2006/main">
  <c r="G16" i="123"/>
  <c r="G140"/>
  <c r="G14" s="1"/>
  <c r="G17" s="1"/>
  <c r="G93"/>
  <c r="G96"/>
  <c r="G99"/>
  <c r="G101"/>
  <c r="G104"/>
  <c r="G107"/>
  <c r="G110"/>
  <c r="G113"/>
  <c r="G116"/>
  <c r="G122"/>
  <c r="G127"/>
  <c r="G130"/>
  <c r="G133"/>
  <c r="G138"/>
  <c r="G89"/>
  <c r="G221"/>
  <c r="G220"/>
  <c r="G219"/>
  <c r="G218"/>
  <c r="G216"/>
  <c r="G215"/>
  <c r="G214"/>
  <c r="G213"/>
  <c r="G212"/>
  <c r="G222" s="1"/>
  <c r="G205"/>
  <c r="G204"/>
  <c r="G203"/>
  <c r="G202"/>
  <c r="G201"/>
  <c r="G200"/>
  <c r="G199"/>
  <c r="G198"/>
  <c r="G197"/>
  <c r="G196"/>
  <c r="G195"/>
  <c r="G194"/>
  <c r="G193"/>
  <c r="G192"/>
  <c r="G191"/>
  <c r="G190"/>
  <c r="G181"/>
  <c r="G171"/>
  <c r="G152"/>
  <c r="G206" s="1"/>
  <c r="G227" s="1"/>
  <c r="B91"/>
  <c r="I123" i="122"/>
  <c r="G223" i="123" l="1"/>
  <c r="G228" s="1"/>
  <c r="B95"/>
  <c r="B98" s="1"/>
  <c r="I51" i="122"/>
  <c r="I46"/>
  <c r="I64" i="96"/>
  <c r="I66" i="117"/>
  <c r="I62"/>
  <c r="I60"/>
  <c r="I58" i="96"/>
  <c r="G69" i="123"/>
  <c r="G71" s="1"/>
  <c r="G12" s="1"/>
  <c r="G63"/>
  <c r="G61"/>
  <c r="G53"/>
  <c r="G51"/>
  <c r="G49"/>
  <c r="G47"/>
  <c r="G45"/>
  <c r="G43"/>
  <c r="G41"/>
  <c r="G39"/>
  <c r="G37"/>
  <c r="G35"/>
  <c r="G33"/>
  <c r="G31"/>
  <c r="G29"/>
  <c r="G27"/>
  <c r="G25"/>
  <c r="G23"/>
  <c r="G21"/>
  <c r="C19"/>
  <c r="G230" l="1"/>
  <c r="G55"/>
  <c r="B100"/>
  <c r="B103" s="1"/>
  <c r="G65"/>
  <c r="G10" s="1"/>
  <c r="G57"/>
  <c r="G8" s="1"/>
  <c r="H20" i="37" s="1"/>
  <c r="B106" i="123" l="1"/>
  <c r="I93" i="122"/>
  <c r="I89"/>
  <c r="I87"/>
  <c r="I69"/>
  <c r="I67"/>
  <c r="B109" i="123" l="1"/>
  <c r="B112" s="1"/>
  <c r="B115" s="1"/>
  <c r="B118" s="1"/>
  <c r="I65" i="122"/>
  <c r="I63"/>
  <c r="I49"/>
  <c r="I135"/>
  <c r="I137" s="1"/>
  <c r="I28" s="1"/>
  <c r="I121"/>
  <c r="I119"/>
  <c r="I117"/>
  <c r="I115"/>
  <c r="I107"/>
  <c r="I105"/>
  <c r="I95"/>
  <c r="I91"/>
  <c r="G84"/>
  <c r="E77" s="1"/>
  <c r="I77" s="1"/>
  <c r="I75"/>
  <c r="I73"/>
  <c r="B73"/>
  <c r="B75" s="1"/>
  <c r="B77" s="1"/>
  <c r="I71"/>
  <c r="I61"/>
  <c r="I44"/>
  <c r="B44"/>
  <c r="B46" s="1"/>
  <c r="B48" s="1"/>
  <c r="B51" s="1"/>
  <c r="B53" s="1"/>
  <c r="I42"/>
  <c r="B124" i="123" l="1"/>
  <c r="B129" s="1"/>
  <c r="B132" s="1"/>
  <c r="B138" s="1"/>
  <c r="I125" i="122"/>
  <c r="I127" s="1"/>
  <c r="I23" s="1"/>
  <c r="I53"/>
  <c r="I55" s="1"/>
  <c r="I8" s="1"/>
  <c r="I97"/>
  <c r="I99" s="1"/>
  <c r="I13" s="1"/>
  <c r="I109"/>
  <c r="I111" s="1"/>
  <c r="I18" s="1"/>
  <c r="I33" l="1"/>
  <c r="H18" i="37" s="1"/>
  <c r="I163" i="121" l="1"/>
  <c r="I165" s="1"/>
  <c r="I40" s="1"/>
  <c r="I154"/>
  <c r="I156" s="1"/>
  <c r="I35" s="1"/>
  <c r="I147"/>
  <c r="I145"/>
  <c r="I143"/>
  <c r="I132"/>
  <c r="I130"/>
  <c r="B130"/>
  <c r="B132" s="1"/>
  <c r="B134" s="1"/>
  <c r="I128"/>
  <c r="I119"/>
  <c r="I121" s="1"/>
  <c r="I117"/>
  <c r="I115"/>
  <c r="I106"/>
  <c r="I104"/>
  <c r="I102"/>
  <c r="B102"/>
  <c r="I100"/>
  <c r="I98"/>
  <c r="G96"/>
  <c r="E88" s="1"/>
  <c r="I88" s="1"/>
  <c r="I86"/>
  <c r="B86"/>
  <c r="B88" s="1"/>
  <c r="I84"/>
  <c r="I82"/>
  <c r="I80"/>
  <c r="I78"/>
  <c r="I76"/>
  <c r="I74"/>
  <c r="I72"/>
  <c r="I62"/>
  <c r="I60"/>
  <c r="I58"/>
  <c r="I56"/>
  <c r="B56"/>
  <c r="B58" s="1"/>
  <c r="I54"/>
  <c r="I149" l="1"/>
  <c r="I31" s="1"/>
  <c r="I123"/>
  <c r="I20" s="1"/>
  <c r="I108"/>
  <c r="I110" s="1"/>
  <c r="I15" s="1"/>
  <c r="I64"/>
  <c r="I66" s="1"/>
  <c r="I10" s="1"/>
  <c r="I134"/>
  <c r="I136" s="1"/>
  <c r="I25" s="1"/>
  <c r="I107" i="96"/>
  <c r="I109"/>
  <c r="I45" i="121" l="1"/>
  <c r="H16" i="37" s="1"/>
  <c r="I124" i="96"/>
  <c r="I122"/>
  <c r="I120"/>
  <c r="I118"/>
  <c r="I121" i="117"/>
  <c r="I119"/>
  <c r="I64" l="1"/>
  <c r="I62" i="96"/>
  <c r="I60"/>
  <c r="I110" i="117" l="1"/>
  <c r="I108"/>
  <c r="I84"/>
  <c r="I81" i="96"/>
  <c r="I167" i="117" l="1"/>
  <c r="I169" s="1"/>
  <c r="I40" s="1"/>
  <c r="I158"/>
  <c r="I160" s="1"/>
  <c r="I35" s="1"/>
  <c r="I152"/>
  <c r="I150"/>
  <c r="I148"/>
  <c r="I137"/>
  <c r="I135"/>
  <c r="I133"/>
  <c r="B135"/>
  <c r="B137" s="1"/>
  <c r="B139" s="1"/>
  <c r="I123"/>
  <c r="I106"/>
  <c r="I104"/>
  <c r="I102"/>
  <c r="G100"/>
  <c r="E92" s="1"/>
  <c r="I92" s="1"/>
  <c r="I90"/>
  <c r="I88"/>
  <c r="B92"/>
  <c r="I86"/>
  <c r="I82"/>
  <c r="I80"/>
  <c r="I78"/>
  <c r="I76"/>
  <c r="I58"/>
  <c r="B58"/>
  <c r="I56"/>
  <c r="B60" l="1"/>
  <c r="B64"/>
  <c r="I154"/>
  <c r="I31" s="1"/>
  <c r="I125"/>
  <c r="I127" s="1"/>
  <c r="I20" s="1"/>
  <c r="I68"/>
  <c r="I70" s="1"/>
  <c r="I10" s="1"/>
  <c r="I112"/>
  <c r="I114" s="1"/>
  <c r="I15" s="1"/>
  <c r="I139"/>
  <c r="I141" s="1"/>
  <c r="I25" s="1"/>
  <c r="I79" i="96"/>
  <c r="I45" i="117" l="1"/>
  <c r="H14" i="37" s="1"/>
  <c r="I170" i="96" l="1"/>
  <c r="I172" s="1"/>
  <c r="I40" s="1"/>
  <c r="I103" l="1"/>
  <c r="I101"/>
  <c r="I154" l="1"/>
  <c r="I126"/>
  <c r="I128" s="1"/>
  <c r="I161" l="1"/>
  <c r="I163" s="1"/>
  <c r="I35" s="1"/>
  <c r="I152"/>
  <c r="I150"/>
  <c r="I137"/>
  <c r="I135"/>
  <c r="I85"/>
  <c r="I77"/>
  <c r="I83"/>
  <c r="I87"/>
  <c r="I89"/>
  <c r="I105"/>
  <c r="I75"/>
  <c r="I56"/>
  <c r="I54"/>
  <c r="I67" s="1"/>
  <c r="B56"/>
  <c r="B89"/>
  <c r="B91" s="1"/>
  <c r="B105"/>
  <c r="G99"/>
  <c r="E91" s="1"/>
  <c r="I91" s="1"/>
  <c r="B137"/>
  <c r="B139" s="1"/>
  <c r="B141" s="1"/>
  <c r="I139"/>
  <c r="B58" l="1"/>
  <c r="I156"/>
  <c r="I31" s="1"/>
  <c r="I141"/>
  <c r="I143" s="1"/>
  <c r="I25" s="1"/>
  <c r="I130"/>
  <c r="I20" s="1"/>
  <c r="I111"/>
  <c r="I113" s="1"/>
  <c r="I15" s="1"/>
  <c r="I69"/>
  <c r="I10" s="1"/>
  <c r="I45" l="1"/>
  <c r="H12" i="37" s="1"/>
  <c r="H22" l="1"/>
</calcChain>
</file>

<file path=xl/sharedStrings.xml><?xml version="1.0" encoding="utf-8"?>
<sst xmlns="http://schemas.openxmlformats.org/spreadsheetml/2006/main" count="1318" uniqueCount="319">
  <si>
    <t>Križanje kanalizacijske cevi pod obstoječim PTT kablom.</t>
  </si>
  <si>
    <t xml:space="preserve">Naprava proviziranih dostopov do objektov, preko izkopanih jarkov, iz plohov debeline 5 cm, z ograjo.      </t>
  </si>
  <si>
    <t>02.</t>
  </si>
  <si>
    <t>1</t>
  </si>
  <si>
    <t>01.</t>
  </si>
  <si>
    <t>03.</t>
  </si>
  <si>
    <t>04.</t>
  </si>
  <si>
    <t>02. ZEMELJSKA DELA</t>
  </si>
  <si>
    <t>01. PRIPRAVLJALNA DELA</t>
  </si>
  <si>
    <t>03. GRADBENA DELA</t>
  </si>
  <si>
    <t>04. KANALIZACIJSKA DELA</t>
  </si>
  <si>
    <t>01.       PRIPRAVLJALNA DELA</t>
  </si>
  <si>
    <t>02.       ZEMELJSKA DELA</t>
  </si>
  <si>
    <t>03.       GRADBENA DELA</t>
  </si>
  <si>
    <t>04.       KANALIZACIJSKA DELA</t>
  </si>
  <si>
    <t xml:space="preserve">05.       KRIŽANJE Z OSTALIMI KOMUNALNIMI </t>
  </si>
  <si>
    <t xml:space="preserve"> VODI</t>
  </si>
  <si>
    <t xml:space="preserve"> Skupaj objekt</t>
  </si>
  <si>
    <t xml:space="preserve">         </t>
  </si>
  <si>
    <t xml:space="preserve"> m1</t>
  </si>
  <si>
    <t>a</t>
  </si>
  <si>
    <t xml:space="preserve"> kos</t>
  </si>
  <si>
    <t xml:space="preserve">    </t>
  </si>
  <si>
    <t xml:space="preserve"> m2</t>
  </si>
  <si>
    <t>m1</t>
  </si>
  <si>
    <t>Zakoličenje osi kanalizacije, z zavarovanjem osi, oznako revizijskih jaškov, vris v kataster in izdelava geodetskega posnetka.</t>
  </si>
  <si>
    <t>Postavitev gradbenih profilov na vzpostavljeno os trase cevovoda, ter določitev nivoja za merjenje globine izkopa in polaganje cevovoda.</t>
  </si>
  <si>
    <t xml:space="preserve"> Skupaj PRIPRAVLJALNA DELA:</t>
  </si>
  <si>
    <t>Ostala dodatna in nepredvidena dela. Obračun po dejanskih stroških porabe časa in materiala po vpisu v gradbeni dnevnik.
Ocena stroškov 5% od vrednosti zemeljskih del.</t>
  </si>
  <si>
    <t xml:space="preserve"> Skupaj ZEMELJSKA DELA:</t>
  </si>
  <si>
    <t xml:space="preserve"> Skupaj GRADBENA DELA:</t>
  </si>
  <si>
    <t xml:space="preserve"> Skupaj KANALIZACIJSKA DELA:</t>
  </si>
  <si>
    <t xml:space="preserve"> Skupaj KRIŽANJA:</t>
  </si>
  <si>
    <t>05.</t>
  </si>
  <si>
    <t>kos</t>
  </si>
  <si>
    <t>Pospravljanje z vzpostavitvijo prvotnega stanja na lokaciji gradbišča.</t>
  </si>
  <si>
    <t>Ostala dodatna in nepredvidena dela.Obračun po dejanskih stroških porabe časa in materiala po vpisu v gradbeni dnevnik. Ocena stroškov 5% od vrednosti pripravljalnih del.</t>
  </si>
  <si>
    <t>m3</t>
  </si>
  <si>
    <t>m2</t>
  </si>
  <si>
    <t>Izkop</t>
  </si>
  <si>
    <t>+</t>
  </si>
  <si>
    <t>-</t>
  </si>
  <si>
    <t>Volumen cevi</t>
  </si>
  <si>
    <t>Tampon</t>
  </si>
  <si>
    <t>Material za zasip</t>
  </si>
  <si>
    <t>Posteljica</t>
  </si>
  <si>
    <t>=</t>
  </si>
  <si>
    <t>Volumen revizijskih jaškov</t>
  </si>
  <si>
    <t>06.</t>
  </si>
  <si>
    <t>Obsip</t>
  </si>
  <si>
    <t>kanal</t>
  </si>
  <si>
    <t xml:space="preserve"> Skupaj sanitarni kanali:</t>
  </si>
  <si>
    <t>06.       ODCEPI ZA HIŠNE PRIKLJUČKE</t>
  </si>
  <si>
    <t>06. ODCEPI ZA HIŠNE PRIKLJUČKE</t>
  </si>
  <si>
    <t xml:space="preserve"> Skupaj ODCEPI:</t>
  </si>
  <si>
    <t>2</t>
  </si>
  <si>
    <t>Ostala dodatna in nepredvidena dela. Obračun po dejanskih stroških porabe časa in materiala po vpisu v gradbeni dnevnik.
Ocena stroškov 5% od vrednosti gradbenih del.</t>
  </si>
  <si>
    <t>Ostala dodatna in nepredvidena dela. Obračun po dejanskih stroških porabe časa in materiala po vpisu v gradbeni dnevnik.
Ocena stroškov 5% od vrednosti kanalizacijskih del.</t>
  </si>
  <si>
    <t>EUR</t>
  </si>
  <si>
    <t>3</t>
  </si>
  <si>
    <t>Križanje kanalizacijske cevi pod obstoječim nn zemeljskim kablom.</t>
  </si>
  <si>
    <t>05. KRIŽANJA S KOMUNALNIMI VODI</t>
  </si>
  <si>
    <t>Križanje kanalizacijske cevi pod obstoječim vodovodom</t>
  </si>
  <si>
    <t>0.7 ZAKLJUČNA DELA</t>
  </si>
  <si>
    <t>07</t>
  </si>
  <si>
    <t xml:space="preserve"> Skupaj ZAKLJUČNA DELA:</t>
  </si>
  <si>
    <t xml:space="preserve"> </t>
  </si>
  <si>
    <t>07.       ZAKLJUČNA DELA</t>
  </si>
  <si>
    <t>Tlačni poizkus vodotesnosti položenih kanalizacijskih cevi in jaškov, po navodilih proizvajalca in projektanta.</t>
  </si>
  <si>
    <t xml:space="preserve">Rušenje asfaltnega cestišča debeline 3+7 cm, s pravilnim odrezom robov in odvozom na stalno gradbeno deponijo H=25km z nakladanjem, razkladanjem in planiranjem na deponiji vključno s takso. </t>
  </si>
  <si>
    <t>Ročno planiranje dna jarka s točnostjo +/- 3 cm po projektiranem padcu.</t>
  </si>
  <si>
    <t xml:space="preserve">Zasipavanje  jarka z izkopanim gramoznim materialom, s komprimiranjem v slojih po 20 cm. </t>
  </si>
  <si>
    <t>Čiščenje terena po končani gradnji.</t>
  </si>
  <si>
    <t xml:space="preserve">Rušenje asfaltnega cestišča debeline 3+7 cm, s pravilnim odrezom robov in odvozom na stalno gradbeno deponijo H=25km z nakladanjem, razkladanjem in planiranjem na deponiji vključno z takso.                  </t>
  </si>
  <si>
    <t>Strojni izkop jarka globine 0-3.0 m pod kotom 80°, v terenu IV. kat. z nakladanjem na kamion in odvozom na začasno gradbeno deponijo.</t>
  </si>
  <si>
    <t>Strojni izkop jarka globine 0-3.0 m pod kotom 80°, v terenu III. kat. z nakladanjem na kamion in odvozom na začasno gradbeno deponijo.</t>
  </si>
  <si>
    <t>Razpiranje kanalov na območju možnih porušitev</t>
  </si>
  <si>
    <t>Dobava in vgrajevanje gramoza v debelini 40 cm iz kvalitetnega kamnitega materiala (granulacija 0-64 mm), vključno z razgrinjanjem materiala in strojnim utrjevanjem do predpisane zbitosti ( Ev2 ≥ 100 MPa)</t>
  </si>
  <si>
    <t>Dobava in vgrajevanje tampona v debelini 20 cm iz kvalitetnega zmrzlinsko odpornega kamnitega materiala (granulacija 0-32 mm), vključno z razgrinjanjem materiala in strojnim utrjevanjem do predpisane zbitosti ( Ev2 ≥ 100 MPa)</t>
  </si>
  <si>
    <t>Odvoz odvečnega materiala na stalno deponijo na razdalji 10 km vključno z planiranjem, utrjevanjem in plačilom taxe</t>
  </si>
  <si>
    <t>Dobava, prenos in montaža kanalizacijskih pvc cevi DN 250 mm, SN8 z gumi tesnili.</t>
  </si>
  <si>
    <t>kpl</t>
  </si>
  <si>
    <t xml:space="preserve">Rekapitulacija KANAL T3 </t>
  </si>
  <si>
    <t xml:space="preserve">Ročni izkop jarka globine 0-3.0 m pod kotom 80°, v terenu III. Do IV. kat. z nakladanjem na kamion in odvozom na stalno gradbeno deponijo.
Upoštevano 5% vsega izkopa. </t>
  </si>
  <si>
    <t>Rekapitulacija KANAL T3.1</t>
  </si>
  <si>
    <t xml:space="preserve">Rekapitulacija KANAL T3.2 </t>
  </si>
  <si>
    <t>05.       ZAKLJUČNA DELA</t>
  </si>
  <si>
    <t>skupaj</t>
  </si>
  <si>
    <t xml:space="preserve">Rušenje asfaltnega cestišča debeline 3+7 cm, s pravilnim odrezom robov in odvozom na stalno gradbeno deponijo H=25km z nakladanjem, razkladanjem in planiranjem na deponiji vključno z takso. 
Obračun za 1 m2.                           </t>
  </si>
  <si>
    <t>Ročno planiranje dna jarka s točnostjo +/- 3 cm po projektiranem padcu.
Obračun za 1 m2.</t>
  </si>
  <si>
    <t>Zasipavanje  jarka z izkopanim gramoznim materialom, s komprimiranjem v slojih po 20 cm. 
Obračun za 1 m3.</t>
  </si>
  <si>
    <t>02</t>
  </si>
  <si>
    <t>Črpanje vode iz gradbene jame v času gradnje.</t>
  </si>
  <si>
    <t>ur</t>
  </si>
  <si>
    <t>Čiščenje terena po končani gradnji.
Obračun za 1m2.</t>
  </si>
  <si>
    <t>Izvedba priključka v obstoječi jašek sanitarne kanalizacije ,z vsemi potrebnimi deli in materiali.</t>
  </si>
  <si>
    <t>Tlačni poizkus vodotesnosti položenih kanalizacijskih cevi, po navodilih proizvajalca in projektanta.</t>
  </si>
  <si>
    <t xml:space="preserve">Polaganje opozorilnega PVC traku 40 cm nad cevjo pred zasipom </t>
  </si>
  <si>
    <t>0.5 ZAKLJUČNA DELA</t>
  </si>
  <si>
    <t>05</t>
  </si>
  <si>
    <t>Rekapitulacija TLAČNI VOD 3.2</t>
  </si>
  <si>
    <t xml:space="preserve">Dobava in montaža cevi , material PE100, SDR17, d 90mm, s sočelnim varjenjem spojev </t>
  </si>
  <si>
    <t>T3</t>
  </si>
  <si>
    <t>T3.1</t>
  </si>
  <si>
    <t>T3.2</t>
  </si>
  <si>
    <t>tlačni vod</t>
  </si>
  <si>
    <t>tl 3.2</t>
  </si>
  <si>
    <t>črpališče</t>
  </si>
  <si>
    <t>01</t>
  </si>
  <si>
    <t>01. Gradbena dela</t>
  </si>
  <si>
    <t>02. Montažna dela</t>
  </si>
  <si>
    <t>03</t>
  </si>
  <si>
    <t>03. Zaključna dela</t>
  </si>
  <si>
    <t xml:space="preserve">Skupaj </t>
  </si>
  <si>
    <t>Zakoličenje objekta, z zavarovanjem, vris v kataster in izdelava geodetskega posnetka (PID) po navodilih upravljalca in veljavnih predpisih ter zakonih.</t>
  </si>
  <si>
    <t>Priprava gradbišča z odstranitvijo eventuelnih ovir. Po končanih delih gradbišče vzpostaviti in vrniti v prvotno stanje.</t>
  </si>
  <si>
    <t>Odkop humusnega sloja debeline 20 cm z odrivom na rob gradbene jame.</t>
  </si>
  <si>
    <t>m 3</t>
  </si>
  <si>
    <t>Strojni izkop  pod kotom 65 stopinj v zemljini III kategorije z odvozom na začasno gradbeno deponijo H=5km. Izračun po tabeli izkopov, z obračunom m3 (95% strojni izkop; 5% ročni izkop).
Strojni izkop 95%</t>
  </si>
  <si>
    <t>Ročni izkop  pod kotom 65 stopinj v zemljini III kategorije z odvozom na začasno gradbeno deponijo H=500 m. Izračun po tabeli izkopov, z obračunom m3 (95% strojni izkop; 5% ročni izkop)
Ročni izkop 5%</t>
  </si>
  <si>
    <t>Bočno zavarovanje gradbene jame z zagatnicami. Obračun po dejanskih stroških 1 m2.</t>
  </si>
  <si>
    <t>Stroški deponiranja na začasni deponiji.</t>
  </si>
  <si>
    <t>Odvoz  viška materiala na trajno deponijo na razdalji do 25 km. Vključno s stroški transporta in deponiranja (stroški deponije, taks, razgrinjanja materiala..).</t>
  </si>
  <si>
    <t>Zasipavanje gradbene jame s komprimiranjem v slojih po 20 cm. Obračun za 1 m3 izvedenega zasipa.</t>
  </si>
  <si>
    <t>Črpanje vode iz gradbene jame v času gradnje.
Obračun za 1 uro.</t>
  </si>
  <si>
    <t>h</t>
  </si>
  <si>
    <t xml:space="preserve">Dobava in vgrajevanje podložnega betona C15 </t>
  </si>
  <si>
    <t xml:space="preserve">Dobava in vgrajevanje armiranega betona C25/30 </t>
  </si>
  <si>
    <t>Betoniranje armiranobetonskih konstrukcij z vodotesnim betonom MB 30, prereza do 0.04 m3/m1,m2. Vključno z nabavo, dobavo in vgradnjo.
Obračun za 1m3.</t>
  </si>
  <si>
    <t>Nabava, dobava, razrez, krivljenje in polaganje srednje komplicirane armature iz gladkega železa prereza do f 12.
Obračun za 1 kg.</t>
  </si>
  <si>
    <t>kg</t>
  </si>
  <si>
    <t>Nabava, dobava, razrez, krivljenje in polaganje srednje komplicirane armature iz gladkega železa prereza nad f 14.
Obračun za 1 kg.</t>
  </si>
  <si>
    <t>Dodatna in nepredvidena dela, ocena 5 % vrednosti gradbenih del.</t>
  </si>
  <si>
    <t>Gradbena dela</t>
  </si>
  <si>
    <t>B</t>
  </si>
  <si>
    <t>Izdelava pohodne montažne rešetke iz nerjavnega jekla za montažo in vzdrževanje armatur</t>
  </si>
  <si>
    <t>Montažna dela</t>
  </si>
  <si>
    <t xml:space="preserve">Zaključna dela </t>
  </si>
  <si>
    <t>Rekapitulacija kanali T3, T3.1, T3.2, tlačni vod tl3.2 in črpališče Č2</t>
  </si>
  <si>
    <t>Rekapitulacija črpališče Č2</t>
  </si>
  <si>
    <t>Dobava in montaža poliesterska posoda črpališča premera 1,60 m in dolžine 3,65 m. Dobavitelj določi in izvede statične ojačitve posode, ter zaplastificira dele za montažo opreme in izvede prehode za priklop gravitacijskega kanala in tlačnega voda črpališča.  S prevozom</t>
  </si>
  <si>
    <t>C</t>
  </si>
  <si>
    <t xml:space="preserve">Izdelava proviziranih dostopov do objektov, preko izkopanih jarkov, iz plohov debeline 5 cm, z ograjo.      </t>
  </si>
  <si>
    <t>12</t>
  </si>
  <si>
    <r>
      <t xml:space="preserve">Ročni izkop jarka globine 0-3.0 m pod kotom 70°, v terenu III. </t>
    </r>
    <r>
      <rPr>
        <strike/>
        <sz val="11"/>
        <rFont val="Arial"/>
        <family val="2"/>
        <charset val="238"/>
      </rPr>
      <t>Do IV.</t>
    </r>
    <r>
      <rPr>
        <sz val="11"/>
        <rFont val="Arial"/>
        <family val="2"/>
        <charset val="238"/>
      </rPr>
      <t xml:space="preserve"> kat. z nakladanjem na kamion in odvozom na stalno gradbeno deponijo.
Upoštevano 5% vsega izkopa. </t>
    </r>
  </si>
  <si>
    <r>
      <t>Dobava in nabava 2x sejanega peska frakcije 4-8 mm in izdelava obsipa cevi do 20</t>
    </r>
    <r>
      <rPr>
        <sz val="11"/>
        <color rgb="FFFF0000"/>
        <rFont val="Arial"/>
        <family val="2"/>
        <charset val="238"/>
      </rPr>
      <t xml:space="preserve"> </t>
    </r>
    <r>
      <rPr>
        <sz val="11"/>
        <rFont val="Arial"/>
        <family val="2"/>
        <charset val="238"/>
      </rPr>
      <t>cm nad temenom. Na peščeno posteljico se izvede 3-5 cm debelo ležišče cevi. Obsip se izvaja v plasteh po 15 cm, istočasno na obeh straneh cevi z utrjevanjem do 95% trdnosti po standardnem Proctorjevem postopku.</t>
    </r>
  </si>
  <si>
    <t>Asfaltiranje cestišča z dvoslojnim asfaltom; nosilni sloj AC22 base B50/70 A4 deb 6 cm in obrabni sloj AC 8 base B 50/70 A3 deb 4 cm skupaj z vsemi potrebnimi spremljajočimi deli, kot so ponovno pravilno rezanje obstoječega asfalta pred položitvijo novega asfalta,emulzija, izris talnih oznak, ipd. Izvedba po zahtevi upravljalca ceste. 
Ocena stroškov na m2. Obračun po dejanskih stroških.</t>
  </si>
  <si>
    <t>Dobava in nabava 2x sejanega peska frakcije 0.02-8 mm in posteljice debeline 10 cm, odvisno od premera cevi,  s planiranjem in strojnim utrjevanjem  do 95% trdnosti po standardnem Proctorjevem postopku. Natančnost izdelave posteljice je +/- 1cm.</t>
  </si>
  <si>
    <t>Dobava in nabava 2x sejanega peska frakcije 0.02-8 mm in posteljice debeline 10 cm,,  s planiranjem in strojnim utrjevanjem  do 95% trdnosti po standardnem Proctorjevem postopku. Natančnost izdelave posteljice je +/- 1cm.</t>
  </si>
  <si>
    <t>Dobava in nabava 2x sejanega peska frakcije 4-8 mm in izdelava obsipa cevi do 20 cm nad temenom. Na peščeno posteljico se izvede 3-5 cm debelo ležišče cevi. Obsip se izvaja v plasteh po 15 cm, istočasno na obeh straneh cevi z utrjevanjem do 95% trdnosti po standardnem Proctorjevem postopku.</t>
  </si>
  <si>
    <t>Dobava in nabava 2x sejanega peska frakcije 4-8 mm in izdelava obsipa cevi 20 cm nad temenom. Na peščeno posteljico se izvede 3-5 cm debelo ležišče cevi. Obsip se izvaja v plasteh po 15 cm, istočasno na obeh straneh cevi z utrjevanjem do 95% trdnosti po standardnem Proctorjevem postopku.</t>
  </si>
  <si>
    <t>Izdelava poliesterskega revizijskega jaška SN10000 fi 1000 mm, na kanalu PVC DN250 mm, globine 1,5 do 2,00 m, kompletno z AB vencem in obročem za okvir in pokrov, ter LTŽ pokrovom (kot npr. Norinco), s protihrupnim vložkom  fi 600 mm EN 124-2 D 400, ter AB tipsko krovno ploščo MB25. Pokrov izveden na zaklep z odprtinami za zračeneje. Pokrov se vgrajuje s pantom obrnjenim v smeri vožnje tako, da se pokrov odpira v smeri vožnje. Mulda je oblikovana v sklopu jaška. Prehod med poliestrom in AB vencem izveden preko profilne gume. Debelina stene 9mm.</t>
  </si>
  <si>
    <t>Izdelava poliesterskega revizijskega jaška SN10000 fi 1000 mm, na kanalu PVC DN250 mm, globine 1,0 do 1,50 m, kompletno z AB vencem in obročem za okvir in pokrov, ter LTŽ pokrovom (kot npr.Norinco), s protihrupnim vložkom  fi 600 mm EN 124-2  D 400, ter AB tipsko krovno ploščo MB25. Pokrov izveden na zaklep z odprtinami za zračeneje. Pokrov se vgrajuje s pantom obrnjenim v smeri vožnje tako, da se pokrov odpira v smeri vožnje. Mulda je oblikovana v sklopu jaška. Prehod med poliestrom in AB vencem izveden preko profilne gume. Debelina stene 9mm.</t>
  </si>
  <si>
    <t>Izdelava poliesterskega revizijskega jaška SN10000 fi 1000 mm, na kanalu PVC DN250 mm, globine 2,0 do 2,50 m, kompletno z AB vencem in obročem za okvir in pokrov, ter LTŽ pokrovom (kot npr.Norinco), s protihrupnim vložkom  fi 600 mm EN 124-2 D 400, ter AB tipsko krovno ploščo MB25. Pokrov izveden na zaklep z odprtinami za zračeneje. Pokrov se vgrajuje s pantom obrnjenim v smeri vožnje tako, da se pokrov odpira v smeri vožnje. Mulda je oblikovana v sklopu jaška. Prehod med poliestrom in AB vencem izveden preko profilne gume. Debelina stene 9mm.</t>
  </si>
  <si>
    <t>Izdelava poliesterskega revizijskega jaška SN10000 fi 1000 mm, na kanalu PVC DN250 mm, globine 2,5 do 3,00 m, kompletno z AB vencem in obročem za okvir in pokrov, ter LTŽ pokrovom (kot npr.Norinco), s protihrupnim vložkom  fi 600 mm EN 124-2 D 400, ter AB tipsko krovno ploščo MB25. Pokrov izveden na zaklep z odprtinami za zračeneje. Pokrov se vgrajuje s pantom obrnjenim v smeri vožnje tako, da se pokrov odpira v smeri vožnje. Mulda je oblikovana v sklopu jaška. Prehod med poliestrom in AB vencem izveden preko profilne gume. Debelina stene 9mm.</t>
  </si>
  <si>
    <t>Izdelava poliesterskega revizijskega jaška SN10000 fi 1000 mm, na kanalu PVC DN250 mm, globine 1,0 do 1,50 m, kompletno z AB vencem in obročem za okvir in pokrov, ter LTŽ pokrovom (kot napr. Norinco), s protihrupnim vložkom  fi 600 mm EN 124-2 D 400, ter AB tipsko krovno ploščo MB25. Pokrov izveden na zaklep z odprtinami za zračeneje. Pokrov se vgrajuje s pantom obrnjenim v smeri vožnje tako, da se pokrov odpira v smeri vožnje. Mulda je oblikovana v sklopu jaška. Prehod med poliestrom in AB vencem izveden preko profilne gume. Debelina stene 9mm.</t>
  </si>
  <si>
    <t>Izdelava poliesterskega revizijskega jaška SN10000 fi 1000 mm, na kanalu PVC DN250 mm, globine 1,5 do 2,00 m, kompletno z AB vencem in obročem za okvir in pokrov, ter LTŽ pokrovom (kot napr. Norinco), s protihrupnim vložkom  fi 600 mm EN 124-2 D 400, ter AB tipsko krovno ploščo MB25. Pokrov izveden na zaklep z odprtinami za zračeneje. Pokrov se vgrajuje s pantom obrnjenim v smeri vožnje tako, da se pokrov odpira v smeri vožnje. Mulda je oblikovana v sklopu jaška. Prehod med poliestrom in AB vencem izveden preko profilne gume. Debelina stene 9mm.</t>
  </si>
  <si>
    <t>Izdelava poliesterskega revizijskega jaška SN10000 fi 1000 mm, na kanalu PVC DN250 mm, globine 2,0 do 2,50 m, kompletno z AB vencem in obročem za okvir in pokrov, ter LTŽ pokrovom (kot npr. Norinco), s protihrupnim vložkom  fi 600 mm EN 124-2 D 400, ter AB tipsko krovno ploščo MB25. Pokrov izveden na zaklep z odprtinami za zračeneje. Pokrov se vgrajuje s pantom obrnjenim v smeri vožnje tako, da se pokrov odpira v smeri vožnje. Mulda je oblikovana v sklopu jaška. Prehod med poliestrom in AB vencem izveden preko profilne gume. Debelina stene 9mm.</t>
  </si>
  <si>
    <t>Izdelava odcepov za hišne priključke na proj. kanal, odcepi iz PVC cevi DN 160,SN4 skupaj z izkopom pod kotom 60 stopinj, nabavo in položitvijo PVC cevi,obsipom cevi z gramozom 2-8mm, zasipom po končanih delih, vzpostavitvijo v prvotno stanje, ter izdelavo poliestrskega revizijskega jaška fi 80 cm, globine do 1,5m z blindiranim izpustom za priključek, ter LTŽ pokrovom f 60 cm, brez odprtin           Dolžina odcepa cca. 6,00 m (za parcelno mejo).                                             Ostali del priključka obdelan v sklopu projekta hišnega priključka.</t>
  </si>
  <si>
    <t>Izdelava projekta PID v 2 izvodih in dokazila o zanesljivosti objekta</t>
  </si>
  <si>
    <t>Čiščenje in pregled s kamero pred izvedbo tlačnega poizkusa.</t>
  </si>
  <si>
    <t>Zakoličenje trase cevovoda  z zavarovanjem,  izdelava izvršilnega načrta ter katastra po navodilih upravljalca komunalne infrastrukture</t>
  </si>
  <si>
    <t>Zasipavanje tlačnega voda v gradbeni jami z peskom granulacije  3 do 8 mm. Izvedba posteljice v debelini 10 cm in obsip do 15 cm nad temenom cevi z utrjevanjem do 95% zbitosti po standardnem postopku. Obračun po  dejansko porabljenih količinah.</t>
  </si>
  <si>
    <t>Dobava AB krovne konstrukcije poliesterskega črpališča (premera 1,60 metra  . Vključno z montažo in vgradnjo 1 kos lahkega povoznnega pokrova dim.: 0,60 x 1,20 metra deljen. (Pokrov mora ustrezati minimalnim zahtevam standarda EN 124). Na postavljeno AB konstrukcijo se pritrdi vodilo črpalke.</t>
  </si>
  <si>
    <t>Izdelava PID dokumentacije v 2 izvodih po navodilih upravljalca javne kanalizacije in soglasodajalca. En izvod geodetskega posnetka črpališča v Gauss Krugerjevem sistemu, se odda v elektronski obliki. Projektu izvedenih del se priloži vsa tehnična dokumentacija - atesti za vgrajene materiale, garancijske liste, potrdila o ustreznosti (vodotesnosti in trdnostnem preizkusu poliesterskih posod), atest karakteristik črpalke (Test certifikate).</t>
  </si>
  <si>
    <t>Dobava in montaža opozorilnih tablic- trajna točkovna obeležja</t>
  </si>
  <si>
    <t>Strojna oprema</t>
  </si>
  <si>
    <t>enota</t>
  </si>
  <si>
    <t>število</t>
  </si>
  <si>
    <t>cena/enoto</t>
  </si>
  <si>
    <t>cena</t>
  </si>
  <si>
    <t>1.</t>
  </si>
  <si>
    <t>Potopna črpalka za prečrpavanje odpadnih voda.</t>
  </si>
  <si>
    <t>Premer cevi na tlačni strani DN80</t>
  </si>
  <si>
    <t>Prehod trdih delcev premera do 80 mm</t>
  </si>
  <si>
    <t>q = 6,0 l/s</t>
  </si>
  <si>
    <t>h = 12,4 m</t>
  </si>
  <si>
    <t>P2 = 4,0 kW</t>
  </si>
  <si>
    <t>U = 3x 380-415 V</t>
  </si>
  <si>
    <t>n = 1464 1/min</t>
  </si>
  <si>
    <t>m = 147 kg</t>
  </si>
  <si>
    <t>Proizvod:Grundfos</t>
  </si>
  <si>
    <t>Tip: SLV.80.80.40.4.51D.C</t>
  </si>
  <si>
    <t>(ali adekvatno)</t>
  </si>
  <si>
    <t>Montažna peta s sistemom za avtomatski priklop DN80/DN80 za potopno delovanje, z zgornjim držalom za vodila in potrebnim pritrdilnim materialom</t>
  </si>
  <si>
    <t>Proizvod: Grundfos</t>
  </si>
  <si>
    <t>Vodila za spust in dvig črpalke, h = 3 m.  Nerjavno jeklo.</t>
  </si>
  <si>
    <t>DN40</t>
  </si>
  <si>
    <t xml:space="preserve">Jeklena nerjavna veriga primerna za maso &gt; 150 kg, s potrebnim pritrdilnim materialom. Globina jaška 4,0 m. </t>
  </si>
  <si>
    <t>Kavelj za pritrditev na steno, za obešanje verige, nerjavno jeklo.</t>
  </si>
  <si>
    <t>Cev po EN10220, nerjavno jeklo, material 1.4301</t>
  </si>
  <si>
    <t>DN80</t>
  </si>
  <si>
    <t>m</t>
  </si>
  <si>
    <t>Lok 90° po DIN 2605, nerjavno jeklo 1.4301</t>
  </si>
  <si>
    <t>Nepovratni ventil s kroglo, prirobnični, NL, PN16, primerno za odpadno vodo.</t>
  </si>
  <si>
    <t>Zasun z ročnim kolesom, prirobnični, NL, PN16, primerno za odpadno vodo</t>
  </si>
  <si>
    <t>Prirobnica, material nerjavno jeklo, tlačna stopnja PN16</t>
  </si>
  <si>
    <t>Prehodni kos Jeklo / PE, PN16.</t>
  </si>
  <si>
    <t>Proizvod: GF</t>
  </si>
  <si>
    <t>Tip: 775 641 636</t>
  </si>
  <si>
    <t>d90 / DN80</t>
  </si>
  <si>
    <t>Elektrovarilna obojka, material PE100, SDR 11</t>
  </si>
  <si>
    <t>Proizvod: +GF+</t>
  </si>
  <si>
    <t>d90</t>
  </si>
  <si>
    <t>Tlačni preizkus z vodo,
tlak 10 bar, čas 24 h</t>
  </si>
  <si>
    <t>Zapisnik po uspešno opravljenem preizkusu</t>
  </si>
  <si>
    <t>Servisni podest iz pohodne rešetke z dvema snemljivima odprtinama za izvlek črpalk. Material pocinkano jeklo.</t>
  </si>
  <si>
    <t>Montaža + vijačni in tesnilni material</t>
  </si>
  <si>
    <t>SKUPAJ € (brez DDV):</t>
  </si>
  <si>
    <t>A</t>
  </si>
  <si>
    <t>ELEKTRO DELA</t>
  </si>
  <si>
    <t>Štev.</t>
  </si>
  <si>
    <t>Oprema</t>
  </si>
  <si>
    <t>Enota</t>
  </si>
  <si>
    <t>Količina</t>
  </si>
  <si>
    <t>Cena na enoto</t>
  </si>
  <si>
    <t>Cena skupaj</t>
  </si>
  <si>
    <t>elektro oprema za krmilno omarico za dve črpalki Grundfoss do moči 5 kW, mehki zagon (oprema je tipska!):</t>
  </si>
  <si>
    <t>… 1 kos polyester omarica krmilna 1000x700x320, streha, ključavnica, podstavek 900x700x320 (brez vgrajene opreme) kot SCHRACK</t>
  </si>
  <si>
    <t>… 1 kos  izbirno 3 polno stikalo agregat - omrežje 40A  "1-0-2"</t>
  </si>
  <si>
    <t>… 1 kos  vtičnica za agregat 32 A, 5 polna</t>
  </si>
  <si>
    <t>… 1 kos  II(C) stopenjska 3F prenapetostna zaščita s signalizacijo izpada</t>
  </si>
  <si>
    <t>… 1 kos  kontrolnik izpada faz</t>
  </si>
  <si>
    <t>… 1 kos  termostat + 45W grelec</t>
  </si>
  <si>
    <t>… 1 kos  fi stikalo KZS 40/03 + avtomatski ponovni vklop</t>
  </si>
  <si>
    <t>… 1 kos 1F vtičnica za DIN letev</t>
  </si>
  <si>
    <t>… 3 kos  instalacijski odklopniki 1p</t>
  </si>
  <si>
    <t>… 1 kos  instalacijski odklopniki 2p</t>
  </si>
  <si>
    <t>… 1 kos instalacijski odklopniki 3p</t>
  </si>
  <si>
    <t>… 2 kos kontaktor 9A, AC3, napajanje 24Vdc</t>
  </si>
  <si>
    <t>… 2 kos motorsko zaščitno stikalo 6,3-10A, s pomožnim kontaktnim sklopom</t>
  </si>
  <si>
    <t>… 16 kos pomožni 24VDC rele</t>
  </si>
  <si>
    <t>… 2 kos 4 položajno (1-0-2-3), 2 polno krmilno stikalo, 12A</t>
  </si>
  <si>
    <t>… 2 kos dvojna LED indikacija za DIN letev</t>
  </si>
  <si>
    <t>ostali material (sponke, kanali, DIN letve, predal za dokumentacijo)</t>
  </si>
  <si>
    <t>krmiljenje in storitve (oprema je tipska!):</t>
  </si>
  <si>
    <t>... 1 kpl  krmilnik kot TBOX LT2-530-4G in
komunikacija: LTE GPRS, RS-485, RS-232, Ethernet
digitalni vhodi/izhodi: 16
analogni vhodi: 8
napajanje: 10 - 30VDC
lastnosti: PLC, datalogger 65.000 zapisov, alarm manager, master in slave, podpora protokolu IEC60870-5 in Modbus, web server</t>
  </si>
  <si>
    <t>… 1 kos  GSM antena</t>
  </si>
  <si>
    <t>… 1 kos  24V/1,5A napajalnik in polnilec za akumulator (24 urna avtonomija)</t>
  </si>
  <si>
    <t>… 1 kos 12V/7,2 Ah akumulator za zaščito pred izpraznjenjem</t>
  </si>
  <si>
    <t>… 1 kpl  programska oprema v črpališču</t>
  </si>
  <si>
    <t>… 1 kpl  izdelava aplikacije v nadzornem programu na občini</t>
  </si>
  <si>
    <t>… 1 kpl  izdelava in testiranje krmilne omare</t>
  </si>
  <si>
    <t>… 1 kpl  montaža in spustitev v pogon (delo, potni stroški in zagon)</t>
  </si>
  <si>
    <t>elektro oprema za PMO omarico:</t>
  </si>
  <si>
    <t>Dobava in montaža merilnega razdelilnika, sestavljenega iz:</t>
  </si>
  <si>
    <t>... 2 kos  PMO-3K omarice PREBIL</t>
  </si>
  <si>
    <t>…1 kos  streha za PMO-3K omarico</t>
  </si>
  <si>
    <t>…1 kos  trofazni, dvotarifni števec delovne energije L&amp;G ZMF120ACD4 z vgrajenim krmilnim relejem L&amp;G RCM1312-3/3</t>
  </si>
  <si>
    <t>…1 kpl  prenapetostni odvodnik, 4 polni, kl I (B2), 320V, za TT sistem</t>
  </si>
  <si>
    <t>… 1 kpl  busbar oprema oprema Wohner (priključnica 01 243, 2x priključnica 01 240, 4x 4p nosilec šin 01 485, 4x zaključna ploščica 01 573, Ecu šine 12x5 mm, 5x klema 01 287)</t>
  </si>
  <si>
    <t>… 1 kos  spojka za PE priklop na ozemljilo</t>
  </si>
  <si>
    <t>4</t>
  </si>
  <si>
    <t>Dobava in montaža hidrostatičnega zveznega merilnika nivoja WIKA za fekalne vode 
(0..2,5m, 10m kabla, 4..20mA)</t>
  </si>
  <si>
    <t>5</t>
  </si>
  <si>
    <t>Dobava in montaža nivojskega plovnega stikala za fekalne vode NIVA MS1 (v funkciji suhe zaščite in rezervnega delovanja na plovce)</t>
  </si>
  <si>
    <t>6</t>
  </si>
  <si>
    <r>
      <t>Dobava in polaganje napajalnega kabla NAYY-J-4x150 mm</t>
    </r>
    <r>
      <rPr>
        <vertAlign val="superscript"/>
        <sz val="10"/>
        <color rgb="FF000000"/>
        <rFont val="Arial"/>
        <family val="2"/>
        <charset val="238"/>
      </rPr>
      <t>2</t>
    </r>
    <r>
      <rPr>
        <sz val="10"/>
        <color rgb="FF000000"/>
        <rFont val="Arial"/>
        <family val="2"/>
        <charset val="238"/>
      </rPr>
      <t xml:space="preserve">                             </t>
    </r>
  </si>
  <si>
    <t>35</t>
  </si>
  <si>
    <t>7</t>
  </si>
  <si>
    <r>
      <t>Dobava in polaganje napajalnega kabla NAYY-J-4x70+1,5 mm</t>
    </r>
    <r>
      <rPr>
        <vertAlign val="superscript"/>
        <sz val="10"/>
        <color rgb="FF000000"/>
        <rFont val="Arial"/>
        <family val="2"/>
        <charset val="238"/>
      </rPr>
      <t>2</t>
    </r>
    <r>
      <rPr>
        <sz val="10"/>
        <color rgb="FF000000"/>
        <rFont val="Arial"/>
        <family val="2"/>
        <charset val="238"/>
      </rPr>
      <t xml:space="preserve">                             </t>
    </r>
  </si>
  <si>
    <t>10</t>
  </si>
  <si>
    <t>8</t>
  </si>
  <si>
    <r>
      <t>Dobava in polaganje napajalnega kabla NYY-5x10 mm</t>
    </r>
    <r>
      <rPr>
        <vertAlign val="superscript"/>
        <sz val="10"/>
        <color rgb="FF000000"/>
        <rFont val="Arial"/>
        <family val="2"/>
        <charset val="238"/>
      </rPr>
      <t>2</t>
    </r>
    <r>
      <rPr>
        <sz val="10"/>
        <color rgb="FF000000"/>
        <rFont val="Arial"/>
        <family val="2"/>
        <charset val="238"/>
      </rPr>
      <t xml:space="preserve">                             </t>
    </r>
  </si>
  <si>
    <t>9</t>
  </si>
  <si>
    <t>Dobava in polaganje GAL ščitnikov nad dovodni kabel</t>
  </si>
  <si>
    <t>45</t>
  </si>
  <si>
    <t>Dobava in polaganje opozorilnega PVC traku nad dovodni kabel</t>
  </si>
  <si>
    <t>11</t>
  </si>
  <si>
    <t xml:space="preserve">Dobava in polaganje valjanca FeZn-25x4 mm za ozemljilo                </t>
  </si>
  <si>
    <t>80</t>
  </si>
  <si>
    <t>Termoskrčna spojka za kabel 4x150, Raychem</t>
  </si>
  <si>
    <t>13</t>
  </si>
  <si>
    <t>Priklop kablov v priključni omarici in na NN TP ter dobava varovalnih vložkov</t>
  </si>
  <si>
    <t>14</t>
  </si>
  <si>
    <t>Dobava STIGMAFLEX cevi fi 80mm za temelje PMO in R-Č1 omarice</t>
  </si>
  <si>
    <t>15</t>
  </si>
  <si>
    <t xml:space="preserve">Priklop vseh energetskih, signalnih in merilnih kablov v črpališču                      </t>
  </si>
  <si>
    <t>16</t>
  </si>
  <si>
    <t>Povezava kovinskih mas na ozemljilo</t>
  </si>
  <si>
    <t>17</t>
  </si>
  <si>
    <t>Izvedba meritev in izdelava merilnih protokolov</t>
  </si>
  <si>
    <t>18</t>
  </si>
  <si>
    <t>Izdelava izvršilnega načrta, preizkus kabla-meritve in nadzor s strani JP ELEKTRO LJUBLJANA d.d.</t>
  </si>
  <si>
    <t>19</t>
  </si>
  <si>
    <t>Izdelava načrta PID</t>
  </si>
  <si>
    <t>20</t>
  </si>
  <si>
    <t>Skupaj elektro dela</t>
  </si>
  <si>
    <t>GRADBENA DELA</t>
  </si>
  <si>
    <t>Opis dela</t>
  </si>
  <si>
    <t>Strojni izkop, priprava in zasutje kabelskega jarka, globine do 1 m</t>
  </si>
  <si>
    <t>Ročni izkop jarka in izkop jame za temelj omaric, do globine 1m</t>
  </si>
  <si>
    <t>Izdelava posteljice iz 2x sejanega peska 4 mm v debelini 10 cm s planiranjem in do 95% po standardnem Proctorjevem postopku</t>
  </si>
  <si>
    <t>Izdelava obsipa in nadsipa cevi iz 2x sejanega peska 4 mm v debelini 15 cm s planiranjem</t>
  </si>
  <si>
    <t>Strojno zasipavanje jarka do cestnega planuma z izkopanim zemljastim materialom , strojno nabijanje v plasteh do 20cm (v primeru neustreznosti izkopanega materiala je potrebno za zasip uporabiti zemljo v debelini 20 cm (okoli ozemljila), nato pa lomljenec frakcije do 63 mm).</t>
  </si>
  <si>
    <t>Obnova asfalta je zajeta v gradbenem načrtu!</t>
  </si>
  <si>
    <t>Nalaganje viška izkopanega materiala na kamion</t>
  </si>
  <si>
    <t>Odvoz viška izkopanega materiala na stalno deponijo skupaj z nakladanjem, odvoz do 5 km.</t>
  </si>
  <si>
    <t>t</t>
  </si>
  <si>
    <t>Izdelava betonskega podstavka za PMO omarico iz betona C20/25, dimenzij 45x19x130 cm</t>
  </si>
  <si>
    <t>Izdelava betonskega elektrokabelskega jaška iz betona C20/25, notranjih mer 120x120x120 cm, komplet z opažem in povoznim pokrovom 60x60 cm, 400 kN</t>
  </si>
  <si>
    <t>Stroški transporta in drobna neovrednotena dela</t>
  </si>
  <si>
    <t>Skupaj gradbena dela</t>
  </si>
  <si>
    <t>REKAPITULACIJA</t>
  </si>
  <si>
    <t>VSE SKUPAJ</t>
  </si>
  <si>
    <t>04</t>
  </si>
  <si>
    <t>04 Strojna oprema</t>
  </si>
  <si>
    <t>05  Elektro oprema</t>
  </si>
  <si>
    <r>
      <t>Čiščenje</t>
    </r>
    <r>
      <rPr>
        <sz val="11"/>
        <rFont val="Arial"/>
        <family val="2"/>
        <charset val="238"/>
      </rPr>
      <t xml:space="preserve"> pred izvedbo tlačnega poizkusa.</t>
    </r>
  </si>
  <si>
    <t xml:space="preserve">Zakoličenje obstoječih komunalnih naprav na lokaciji izvedbe del.  </t>
  </si>
  <si>
    <t>Priprava gradbišča v dolžini L=351,55m, odstranitev eventuelnih ovir, prometnih znakov</t>
  </si>
  <si>
    <t>Pridobitev dovoljenja za cestno zaporo, z ureditvijo prometnega režima v času gradnje z obvestili, zavarovanje gradbene jame in gradbišča, ter postavitev prometne signalizacije, kot so letve, opozorilne vrvice, znaki, svetlob. telesa,... Po končanih delih odstranitev le-te.</t>
  </si>
  <si>
    <t xml:space="preserve">Zakoličenje obstoječih komunalnih naprav na lokaciji izvedbe del  </t>
  </si>
  <si>
    <t xml:space="preserve">Priprava gradbišča v dolžini L=122,53m, odstranitev eventuelnih ovir, prometnih znakov </t>
  </si>
  <si>
    <t xml:space="preserve">Pridobitev dovoljenja za cestno zaporo, z ureditvijo prometnega režima v času gradnje z obvestili, zavarovanje gradbene jame in gradbišča, ter postavitev prometne signalizacije, kot so letve, opozorilne vrvice, znaki, svetlob. telesa,... Po končanih delih odstranitev le-te. </t>
  </si>
  <si>
    <t>Zakoličenje obstoječih komunalnih naprav na lokaciji izvedbe del</t>
  </si>
  <si>
    <t>Priprava gradbišča v dolžini L=234,31m, odstranitev eventuelnih ovir, prometnih znakov</t>
  </si>
  <si>
    <t xml:space="preserve">Priprava gradbišča v dolžini L=432,36m, odstranitev eventuelnih ovir, prometnih znakov in utrditev delovnega platoja. </t>
  </si>
  <si>
    <t xml:space="preserve">Pridobitev dovoljenja za cestno zaporo, z ureditvijo prometnega režima v času gradnje z obvestili, zavarovanje gradbene jame in gradbišča, ter postavitev prometne signalizacije, kot so letve, opozorilne vrvice, znaki, svetlob. telesa,... Po končanih delih odstranitev le-te.
</t>
  </si>
</sst>
</file>

<file path=xl/styles.xml><?xml version="1.0" encoding="utf-8"?>
<styleSheet xmlns="http://schemas.openxmlformats.org/spreadsheetml/2006/main">
  <numFmts count="9">
    <numFmt numFmtId="164" formatCode="_-* #,##0.00\ &quot;SIT&quot;_-;\-* #,##0.00\ &quot;SIT&quot;_-;_-* &quot;-&quot;??\ &quot;SIT&quot;_-;_-@_-"/>
    <numFmt numFmtId="165" formatCode="_-* #,##0.00\ _S_I_T_-;\-* #,##0.00\ _S_I_T_-;_-* &quot;-&quot;??\ _S_I_T_-;_-@_-"/>
    <numFmt numFmtId="166" formatCode="0.0"/>
    <numFmt numFmtId="167" formatCode="_ * #,##0_-\ &quot;SIT&quot;_ ;_ * #,##0\-\ &quot;SIT&quot;_ ;_ * &quot;-&quot;_-\ &quot;SIT&quot;_ ;_ @_ "/>
    <numFmt numFmtId="168" formatCode="_ * #,##0.00_-\ &quot;SIT&quot;_ ;_ * #,##0.00\-\ &quot;SIT&quot;_ ;_ * &quot;-&quot;??_-\ &quot;SIT&quot;_ ;_ @_ "/>
    <numFmt numFmtId="169" formatCode="#,##0.00_);\(#,##0.00\)"/>
    <numFmt numFmtId="170" formatCode="_(* #,##0.00_);_(* \(#,##0.00\);_(* &quot;-&quot;??_);_(@_)"/>
    <numFmt numFmtId="171" formatCode="#,###.00"/>
    <numFmt numFmtId="172" formatCode="_-* #,##0.00\ _D_i_n_-;\-* #,##0.00\ _D_i_n_-;_-* &quot;-&quot;??\ _D_i_n_-;_-@_-"/>
  </numFmts>
  <fonts count="32">
    <font>
      <sz val="10"/>
      <name val="Arial"/>
      <charset val="238"/>
    </font>
    <font>
      <sz val="10"/>
      <name val="Arial"/>
      <family val="2"/>
      <charset val="238"/>
    </font>
    <font>
      <sz val="10"/>
      <name val="Arial CE"/>
      <family val="2"/>
      <charset val="238"/>
    </font>
    <font>
      <b/>
      <sz val="10"/>
      <name val="Arial CE"/>
      <family val="2"/>
      <charset val="238"/>
    </font>
    <font>
      <sz val="10"/>
      <name val="Times New Roman CE"/>
      <family val="1"/>
      <charset val="238"/>
    </font>
    <font>
      <sz val="10"/>
      <name val="Arial"/>
      <family val="2"/>
      <charset val="238"/>
    </font>
    <font>
      <sz val="11"/>
      <name val="Arial"/>
      <family val="2"/>
      <charset val="238"/>
    </font>
    <font>
      <b/>
      <sz val="11"/>
      <name val="Arial"/>
      <family val="2"/>
      <charset val="238"/>
    </font>
    <font>
      <sz val="10"/>
      <name val="SL Dutch"/>
    </font>
    <font>
      <sz val="12"/>
      <name val="Courier"/>
      <family val="3"/>
    </font>
    <font>
      <sz val="10"/>
      <name val="Arial CE"/>
      <family val="2"/>
      <charset val="238"/>
    </font>
    <font>
      <sz val="11"/>
      <name val="Arial CE"/>
      <family val="2"/>
      <charset val="238"/>
    </font>
    <font>
      <b/>
      <sz val="11"/>
      <name val="Arial CE"/>
      <family val="2"/>
      <charset val="238"/>
    </font>
    <font>
      <sz val="11"/>
      <color rgb="FFFF0000"/>
      <name val="Arial"/>
      <family val="2"/>
      <charset val="238"/>
    </font>
    <font>
      <sz val="11"/>
      <color indexed="8"/>
      <name val="Arial"/>
      <family val="2"/>
      <charset val="238"/>
    </font>
    <font>
      <b/>
      <sz val="10"/>
      <name val="Arial"/>
      <family val="2"/>
      <charset val="238"/>
    </font>
    <font>
      <sz val="11"/>
      <name val="Times New Roman"/>
      <family val="1"/>
    </font>
    <font>
      <b/>
      <sz val="11"/>
      <color rgb="FF000000"/>
      <name val="Arial"/>
      <family val="2"/>
      <charset val="238"/>
    </font>
    <font>
      <i/>
      <sz val="11"/>
      <name val="Arial"/>
      <family val="2"/>
      <charset val="238"/>
    </font>
    <font>
      <strike/>
      <sz val="11"/>
      <name val="Arial"/>
      <family val="2"/>
      <charset val="238"/>
    </font>
    <font>
      <sz val="10"/>
      <color rgb="FFFF0000"/>
      <name val="Arial"/>
      <family val="2"/>
      <charset val="238"/>
    </font>
    <font>
      <sz val="10"/>
      <color theme="1"/>
      <name val="Arial"/>
      <family val="2"/>
      <charset val="238"/>
    </font>
    <font>
      <sz val="14"/>
      <color theme="1"/>
      <name val="Arial"/>
      <family val="2"/>
      <charset val="238"/>
    </font>
    <font>
      <b/>
      <sz val="9"/>
      <name val="Arial"/>
      <family val="2"/>
      <charset val="238"/>
    </font>
    <font>
      <sz val="10"/>
      <name val="Balloon XBd BT"/>
    </font>
    <font>
      <sz val="9"/>
      <name val="Arial"/>
      <family val="2"/>
      <charset val="238"/>
    </font>
    <font>
      <sz val="9"/>
      <name val="Arial"/>
      <family val="2"/>
    </font>
    <font>
      <sz val="10"/>
      <color rgb="FF000000"/>
      <name val="Arial"/>
      <family val="2"/>
      <charset val="238"/>
    </font>
    <font>
      <vertAlign val="superscript"/>
      <sz val="10"/>
      <color rgb="FF000000"/>
      <name val="Arial"/>
      <family val="2"/>
      <charset val="238"/>
    </font>
    <font>
      <b/>
      <sz val="10"/>
      <color theme="1"/>
      <name val="Arial"/>
      <family val="2"/>
      <charset val="238"/>
    </font>
    <font>
      <b/>
      <sz val="11"/>
      <color theme="1"/>
      <name val="Arial"/>
      <family val="2"/>
      <charset val="238"/>
    </font>
    <font>
      <strike/>
      <sz val="10"/>
      <name val="Arial"/>
      <family val="2"/>
      <charset val="23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5">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theme="0" tint="-0.14996795556505021"/>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auto="1"/>
      </right>
      <top style="thin">
        <color theme="0" tint="-0.14996795556505021"/>
      </top>
      <bottom style="thin">
        <color auto="1"/>
      </bottom>
      <diagonal/>
    </border>
    <border>
      <left style="thin">
        <color auto="1"/>
      </left>
      <right style="thin">
        <color auto="1"/>
      </right>
      <top/>
      <bottom/>
      <diagonal/>
    </border>
    <border>
      <left style="thin">
        <color auto="1"/>
      </left>
      <right style="thin">
        <color auto="1"/>
      </right>
      <top/>
      <bottom style="thin">
        <color theme="0" tint="-0.24994659260841701"/>
      </bottom>
      <diagonal/>
    </border>
    <border>
      <left style="thin">
        <color auto="1"/>
      </left>
      <right style="thin">
        <color auto="1"/>
      </right>
      <top style="thin">
        <color auto="1"/>
      </top>
      <bottom style="thin">
        <color theme="0"/>
      </bottom>
      <diagonal/>
    </border>
    <border>
      <left style="thin">
        <color auto="1"/>
      </left>
      <right style="thin">
        <color auto="1"/>
      </right>
      <top style="thin">
        <color auto="1"/>
      </top>
      <bottom/>
      <diagonal/>
    </border>
    <border>
      <left style="thin">
        <color auto="1"/>
      </left>
      <right style="thin">
        <color auto="1"/>
      </right>
      <top style="thin">
        <color theme="0"/>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11">
    <xf numFmtId="0" fontId="0" fillId="0" borderId="0"/>
    <xf numFmtId="165" fontId="5" fillId="0" borderId="0" applyFont="0" applyFill="0" applyBorder="0" applyAlignment="0" applyProtection="0"/>
    <xf numFmtId="0" fontId="4" fillId="0" borderId="0"/>
    <xf numFmtId="164" fontId="5"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169" fontId="9" fillId="0" borderId="0"/>
    <xf numFmtId="49" fontId="4" fillId="0" borderId="0">
      <alignment vertical="top"/>
      <protection locked="0"/>
    </xf>
    <xf numFmtId="170" fontId="10" fillId="0" borderId="0" applyFont="0" applyFill="0" applyBorder="0" applyAlignment="0" applyProtection="0"/>
    <xf numFmtId="165" fontId="1" fillId="0" borderId="0" applyFont="0" applyFill="0" applyBorder="0" applyAlignment="0" applyProtection="0"/>
    <xf numFmtId="0" fontId="1" fillId="0" borderId="0"/>
  </cellStyleXfs>
  <cellXfs count="384">
    <xf numFmtId="0" fontId="0" fillId="0" borderId="0" xfId="0"/>
    <xf numFmtId="0" fontId="2" fillId="0" borderId="0" xfId="0" applyFont="1"/>
    <xf numFmtId="0" fontId="3" fillId="0" borderId="0" xfId="0" applyFont="1"/>
    <xf numFmtId="0" fontId="2" fillId="0" borderId="0" xfId="0" applyFont="1" applyAlignment="1">
      <alignment horizontal="right"/>
    </xf>
    <xf numFmtId="0" fontId="3" fillId="0" borderId="1" xfId="0" applyFont="1" applyBorder="1" applyAlignment="1">
      <alignment horizontal="left"/>
    </xf>
    <xf numFmtId="0" fontId="3" fillId="0" borderId="1" xfId="0" applyFont="1" applyBorder="1" applyAlignment="1">
      <alignment horizontal="right"/>
    </xf>
    <xf numFmtId="0" fontId="2" fillId="0" borderId="0" xfId="0" applyFont="1" applyAlignment="1">
      <alignment horizontal="center"/>
    </xf>
    <xf numFmtId="0" fontId="3" fillId="0" borderId="1" xfId="0" applyFont="1" applyBorder="1" applyAlignment="1">
      <alignment horizontal="center"/>
    </xf>
    <xf numFmtId="4" fontId="3" fillId="0" borderId="0" xfId="0" applyNumberFormat="1" applyFont="1" applyAlignment="1">
      <alignment horizontal="center"/>
    </xf>
    <xf numFmtId="49" fontId="2" fillId="0" borderId="0" xfId="0" applyNumberFormat="1" applyFont="1" applyAlignment="1">
      <alignment vertical="top"/>
    </xf>
    <xf numFmtId="49" fontId="3" fillId="0" borderId="0" xfId="0" applyNumberFormat="1" applyFont="1" applyAlignment="1">
      <alignment vertical="top"/>
    </xf>
    <xf numFmtId="49" fontId="0" fillId="0" borderId="0" xfId="0" applyNumberFormat="1" applyAlignment="1">
      <alignment vertical="top"/>
    </xf>
    <xf numFmtId="4" fontId="2" fillId="0" borderId="0" xfId="0" applyNumberFormat="1" applyFont="1" applyAlignment="1">
      <alignment horizontal="right"/>
    </xf>
    <xf numFmtId="4" fontId="3" fillId="0" borderId="1" xfId="0" applyNumberFormat="1" applyFont="1" applyBorder="1" applyAlignment="1">
      <alignment horizontal="right"/>
    </xf>
    <xf numFmtId="0" fontId="1" fillId="0" borderId="0" xfId="0" applyFont="1" applyAlignment="1">
      <alignment horizontal="center"/>
    </xf>
    <xf numFmtId="0" fontId="1" fillId="0" borderId="0" xfId="0" applyFont="1" applyAlignment="1">
      <alignment horizontal="right"/>
    </xf>
    <xf numFmtId="4" fontId="1" fillId="0" borderId="0" xfId="0" applyNumberFormat="1" applyFont="1" applyAlignment="1">
      <alignment horizontal="right"/>
    </xf>
    <xf numFmtId="0" fontId="3" fillId="0" borderId="3" xfId="0" applyFont="1" applyBorder="1" applyAlignment="1">
      <alignment horizontal="center"/>
    </xf>
    <xf numFmtId="0" fontId="3" fillId="0" borderId="3" xfId="0" applyFont="1" applyBorder="1" applyAlignment="1">
      <alignment horizontal="right"/>
    </xf>
    <xf numFmtId="4" fontId="3" fillId="0" borderId="3" xfId="0" applyNumberFormat="1" applyFont="1" applyBorder="1" applyAlignment="1">
      <alignment horizontal="right"/>
    </xf>
    <xf numFmtId="0" fontId="3" fillId="0" borderId="0" xfId="0" applyFont="1" applyAlignment="1">
      <alignment horizontal="left"/>
    </xf>
    <xf numFmtId="49" fontId="3" fillId="0" borderId="3" xfId="0" applyNumberFormat="1" applyFont="1" applyBorder="1" applyAlignment="1">
      <alignment horizontal="left"/>
    </xf>
    <xf numFmtId="49" fontId="3" fillId="0" borderId="0" xfId="0" applyNumberFormat="1" applyFont="1" applyAlignment="1">
      <alignment horizontal="left"/>
    </xf>
    <xf numFmtId="0" fontId="0" fillId="0" borderId="0" xfId="0" applyAlignment="1">
      <alignment horizontal="left"/>
    </xf>
    <xf numFmtId="0" fontId="1" fillId="0" borderId="1" xfId="0" applyFont="1" applyBorder="1" applyAlignment="1">
      <alignment horizontal="center"/>
    </xf>
    <xf numFmtId="4" fontId="3" fillId="0" borderId="1" xfId="0" applyNumberFormat="1" applyFont="1" applyBorder="1" applyAlignment="1">
      <alignment horizontal="center"/>
    </xf>
    <xf numFmtId="0" fontId="1" fillId="0" borderId="0" xfId="0" applyFont="1" applyAlignment="1" applyProtection="1">
      <alignment horizontal="right"/>
      <protection locked="0"/>
    </xf>
    <xf numFmtId="4" fontId="3" fillId="0" borderId="3" xfId="0" applyNumberFormat="1" applyFont="1" applyBorder="1" applyAlignment="1" applyProtection="1">
      <alignment horizontal="right"/>
      <protection locked="0"/>
    </xf>
    <xf numFmtId="4" fontId="3" fillId="0" borderId="0" xfId="0" applyNumberFormat="1" applyFont="1" applyAlignment="1" applyProtection="1">
      <alignment horizontal="right"/>
      <protection locked="0"/>
    </xf>
    <xf numFmtId="4" fontId="3" fillId="0" borderId="1" xfId="0" applyNumberFormat="1" applyFont="1" applyBorder="1" applyAlignment="1" applyProtection="1">
      <alignment horizontal="right"/>
      <protection locked="0"/>
    </xf>
    <xf numFmtId="49" fontId="2" fillId="0" borderId="0" xfId="0" applyNumberFormat="1" applyFont="1" applyBorder="1" applyAlignment="1" applyProtection="1">
      <alignment vertical="top"/>
    </xf>
    <xf numFmtId="49" fontId="0" fillId="0" borderId="0" xfId="0" applyNumberFormat="1" applyBorder="1" applyAlignment="1" applyProtection="1">
      <alignment vertical="top"/>
    </xf>
    <xf numFmtId="0" fontId="0" fillId="0" borderId="0" xfId="0" applyProtection="1"/>
    <xf numFmtId="0" fontId="1" fillId="0" borderId="0" xfId="0" applyFont="1" applyAlignment="1" applyProtection="1">
      <alignment horizontal="center"/>
    </xf>
    <xf numFmtId="0" fontId="1" fillId="0" borderId="0" xfId="0" applyFont="1" applyAlignment="1" applyProtection="1">
      <alignment horizontal="right"/>
    </xf>
    <xf numFmtId="4" fontId="1" fillId="0" borderId="0" xfId="0" applyNumberFormat="1" applyFont="1" applyAlignment="1" applyProtection="1">
      <alignment horizontal="right"/>
      <protection locked="0"/>
    </xf>
    <xf numFmtId="0" fontId="1" fillId="0" borderId="0" xfId="0" applyFont="1" applyAlignment="1" applyProtection="1">
      <alignment horizontal="center"/>
      <protection locked="0"/>
    </xf>
    <xf numFmtId="0" fontId="6" fillId="0" borderId="0" xfId="0" applyFont="1"/>
    <xf numFmtId="49" fontId="11" fillId="0" borderId="0" xfId="0" applyNumberFormat="1" applyFont="1" applyBorder="1" applyAlignment="1" applyProtection="1">
      <alignment vertical="top"/>
    </xf>
    <xf numFmtId="49" fontId="6" fillId="0" borderId="0" xfId="0" applyNumberFormat="1" applyFont="1" applyBorder="1" applyAlignment="1" applyProtection="1">
      <alignment vertical="top"/>
    </xf>
    <xf numFmtId="0" fontId="6" fillId="0" borderId="0" xfId="0" applyFont="1" applyProtection="1"/>
    <xf numFmtId="0" fontId="6" fillId="0" borderId="0" xfId="0" applyFont="1" applyAlignment="1" applyProtection="1">
      <alignment horizontal="center"/>
    </xf>
    <xf numFmtId="0" fontId="6" fillId="0" borderId="0" xfId="0" applyFont="1" applyAlignment="1" applyProtection="1">
      <alignment horizontal="right"/>
    </xf>
    <xf numFmtId="4" fontId="6" fillId="0" borderId="0" xfId="0" applyNumberFormat="1" applyFont="1" applyAlignment="1" applyProtection="1">
      <alignment horizontal="right"/>
      <protection locked="0"/>
    </xf>
    <xf numFmtId="0" fontId="6" fillId="0" borderId="0" xfId="0" applyFont="1" applyAlignment="1" applyProtection="1">
      <alignment horizontal="center"/>
      <protection locked="0"/>
    </xf>
    <xf numFmtId="0" fontId="6" fillId="0" borderId="0" xfId="0" applyFont="1" applyAlignment="1" applyProtection="1">
      <alignment horizontal="right"/>
      <protection locked="0"/>
    </xf>
    <xf numFmtId="0" fontId="6" fillId="0" borderId="0" xfId="0" applyNumberFormat="1" applyFont="1" applyAlignment="1" applyProtection="1">
      <alignment horizontal="left" wrapText="1"/>
    </xf>
    <xf numFmtId="2" fontId="6" fillId="0" borderId="0" xfId="0" applyNumberFormat="1" applyFont="1" applyAlignment="1" applyProtection="1">
      <alignment horizontal="right"/>
    </xf>
    <xf numFmtId="0" fontId="11" fillId="0" borderId="0" xfId="0" applyFont="1"/>
    <xf numFmtId="0" fontId="12" fillId="0" borderId="0" xfId="0" applyFont="1"/>
    <xf numFmtId="0" fontId="6" fillId="0" borderId="0" xfId="0" applyFont="1" applyAlignment="1"/>
    <xf numFmtId="0" fontId="11" fillId="0" borderId="0" xfId="0" applyFont="1" applyAlignment="1">
      <alignment horizontal="center"/>
    </xf>
    <xf numFmtId="49" fontId="6" fillId="0" borderId="0" xfId="0" applyNumberFormat="1" applyFont="1" applyProtection="1"/>
    <xf numFmtId="49" fontId="7" fillId="0" borderId="0" xfId="0" applyNumberFormat="1" applyFont="1" applyBorder="1" applyAlignment="1" applyProtection="1">
      <alignment vertical="top"/>
    </xf>
    <xf numFmtId="49" fontId="7" fillId="0" borderId="0" xfId="0" applyNumberFormat="1" applyFont="1" applyProtection="1"/>
    <xf numFmtId="0" fontId="7" fillId="0" borderId="0" xfId="0" applyFont="1" applyAlignment="1" applyProtection="1">
      <alignment horizontal="center"/>
    </xf>
    <xf numFmtId="0" fontId="7" fillId="0" borderId="0" xfId="0" applyFont="1" applyAlignment="1" applyProtection="1">
      <alignment horizontal="right"/>
    </xf>
    <xf numFmtId="4" fontId="7" fillId="0" borderId="0" xfId="0" applyNumberFormat="1" applyFont="1" applyAlignment="1" applyProtection="1">
      <alignment horizontal="right"/>
      <protection locked="0"/>
    </xf>
    <xf numFmtId="0" fontId="7" fillId="0" borderId="0" xfId="0" applyFont="1" applyAlignment="1" applyProtection="1">
      <alignment horizontal="center"/>
      <protection locked="0"/>
    </xf>
    <xf numFmtId="4" fontId="6" fillId="0" borderId="0" xfId="0" applyNumberFormat="1" applyFont="1" applyAlignment="1" applyProtection="1">
      <alignment horizontal="center"/>
      <protection locked="0"/>
    </xf>
    <xf numFmtId="0" fontId="6" fillId="0" borderId="0" xfId="0" applyFont="1" applyBorder="1" applyAlignment="1" applyProtection="1">
      <alignment horizontal="right"/>
      <protection locked="0"/>
    </xf>
    <xf numFmtId="4" fontId="6" fillId="0" borderId="0" xfId="0" applyNumberFormat="1" applyFont="1" applyBorder="1" applyAlignment="1" applyProtection="1">
      <alignment horizontal="right"/>
      <protection locked="0"/>
    </xf>
    <xf numFmtId="4" fontId="7" fillId="0" borderId="0" xfId="0" applyNumberFormat="1" applyFont="1" applyAlignment="1" applyProtection="1">
      <alignment horizontal="center"/>
      <protection locked="0"/>
    </xf>
    <xf numFmtId="0" fontId="6" fillId="0" borderId="0" xfId="0" applyFont="1" applyBorder="1" applyProtection="1"/>
    <xf numFmtId="49" fontId="7" fillId="0" borderId="0" xfId="0" applyNumberFormat="1" applyFont="1" applyBorder="1" applyAlignment="1" applyProtection="1">
      <alignment horizontal="left" vertical="top"/>
    </xf>
    <xf numFmtId="49" fontId="6" fillId="0" borderId="0" xfId="0" applyNumberFormat="1" applyFont="1" applyAlignment="1" applyProtection="1">
      <alignment horizontal="left"/>
    </xf>
    <xf numFmtId="1" fontId="6" fillId="0" borderId="0" xfId="0" applyNumberFormat="1" applyFont="1" applyBorder="1" applyAlignment="1" applyProtection="1">
      <alignment horizontal="left" vertical="top"/>
    </xf>
    <xf numFmtId="49" fontId="6" fillId="0" borderId="0" xfId="0" applyNumberFormat="1" applyFont="1" applyAlignment="1" applyProtection="1">
      <alignment wrapText="1"/>
    </xf>
    <xf numFmtId="166" fontId="6" fillId="0" borderId="0" xfId="0" applyNumberFormat="1" applyFont="1" applyAlignment="1" applyProtection="1">
      <alignment horizontal="center"/>
      <protection locked="0"/>
    </xf>
    <xf numFmtId="0" fontId="6" fillId="0" borderId="0" xfId="0" applyFont="1" applyAlignment="1" applyProtection="1">
      <alignment horizontal="left"/>
    </xf>
    <xf numFmtId="49" fontId="6" fillId="0" borderId="0" xfId="0" applyNumberFormat="1" applyFont="1" applyAlignment="1" applyProtection="1">
      <alignment horizontal="right"/>
    </xf>
    <xf numFmtId="0" fontId="7" fillId="0" borderId="1" xfId="0" applyFont="1" applyBorder="1" applyAlignment="1" applyProtection="1">
      <alignment horizontal="left"/>
    </xf>
    <xf numFmtId="0" fontId="7" fillId="0" borderId="1" xfId="0" applyFont="1" applyBorder="1" applyAlignment="1" applyProtection="1">
      <alignment horizontal="center"/>
    </xf>
    <xf numFmtId="0" fontId="7" fillId="0" borderId="1" xfId="0" applyFont="1" applyBorder="1" applyAlignment="1" applyProtection="1">
      <alignment horizontal="right"/>
    </xf>
    <xf numFmtId="4" fontId="7" fillId="0" borderId="1" xfId="0" applyNumberFormat="1" applyFont="1" applyBorder="1" applyAlignment="1" applyProtection="1">
      <alignment horizontal="right"/>
      <protection locked="0"/>
    </xf>
    <xf numFmtId="0" fontId="7" fillId="0" borderId="1" xfId="0" applyFont="1" applyBorder="1" applyAlignment="1" applyProtection="1">
      <alignment horizontal="center"/>
      <protection locked="0"/>
    </xf>
    <xf numFmtId="49" fontId="7" fillId="0" borderId="0" xfId="0" applyNumberFormat="1" applyFont="1" applyBorder="1" applyAlignment="1" applyProtection="1">
      <alignment horizontal="left"/>
    </xf>
    <xf numFmtId="49" fontId="6" fillId="0" borderId="0" xfId="0" applyNumberFormat="1" applyFont="1" applyAlignment="1" applyProtection="1">
      <alignment horizontal="left" wrapText="1"/>
    </xf>
    <xf numFmtId="2" fontId="6" fillId="0" borderId="2" xfId="0" applyNumberFormat="1" applyFont="1" applyFill="1" applyBorder="1" applyAlignment="1" applyProtection="1">
      <alignment horizontal="center" vertical="center"/>
    </xf>
    <xf numFmtId="4" fontId="6" fillId="0" borderId="2" xfId="0" applyNumberFormat="1" applyFont="1" applyFill="1" applyBorder="1" applyAlignment="1" applyProtection="1">
      <alignment shrinkToFit="1"/>
      <protection locked="0"/>
    </xf>
    <xf numFmtId="0" fontId="6" fillId="0" borderId="0" xfId="0" applyFont="1" applyProtection="1">
      <protection locked="0"/>
    </xf>
    <xf numFmtId="2" fontId="6" fillId="0" borderId="2" xfId="0" applyNumberFormat="1" applyFont="1" applyFill="1" applyBorder="1" applyAlignment="1" applyProtection="1">
      <alignment horizontal="left" vertical="top"/>
    </xf>
    <xf numFmtId="0" fontId="6" fillId="0" borderId="1" xfId="0" applyFont="1" applyBorder="1" applyAlignment="1" applyProtection="1">
      <alignment horizontal="center"/>
    </xf>
    <xf numFmtId="0" fontId="6" fillId="0" borderId="1" xfId="0" applyFont="1" applyBorder="1" applyAlignment="1" applyProtection="1">
      <alignment horizontal="right"/>
    </xf>
    <xf numFmtId="4" fontId="6" fillId="0" borderId="1" xfId="0" applyNumberFormat="1" applyFont="1" applyBorder="1" applyAlignment="1" applyProtection="1">
      <alignment horizontal="right"/>
      <protection locked="0"/>
    </xf>
    <xf numFmtId="0" fontId="6" fillId="0" borderId="1" xfId="0" applyFont="1" applyBorder="1" applyAlignment="1" applyProtection="1">
      <alignment horizontal="center"/>
      <protection locked="0"/>
    </xf>
    <xf numFmtId="0" fontId="7" fillId="0" borderId="0" xfId="0" applyFont="1" applyBorder="1" applyAlignment="1" applyProtection="1">
      <alignment horizontal="left"/>
    </xf>
    <xf numFmtId="0" fontId="6" fillId="0" borderId="0" xfId="0" applyFont="1" applyBorder="1" applyAlignment="1" applyProtection="1">
      <alignment horizontal="center"/>
    </xf>
    <xf numFmtId="0" fontId="6" fillId="0" borderId="0" xfId="0" applyFont="1" applyBorder="1" applyAlignment="1" applyProtection="1">
      <alignment horizontal="right"/>
    </xf>
    <xf numFmtId="0" fontId="6" fillId="0" borderId="0" xfId="0" applyFont="1" applyBorder="1" applyAlignment="1" applyProtection="1">
      <alignment horizontal="center"/>
      <protection locked="0"/>
    </xf>
    <xf numFmtId="4" fontId="7" fillId="0" borderId="0" xfId="0" applyNumberFormat="1" applyFont="1" applyBorder="1" applyAlignment="1" applyProtection="1">
      <alignment horizontal="right"/>
      <protection locked="0"/>
    </xf>
    <xf numFmtId="0" fontId="7" fillId="0" borderId="0" xfId="0" applyFont="1" applyBorder="1" applyAlignment="1" applyProtection="1">
      <alignment horizontal="center"/>
      <protection locked="0"/>
    </xf>
    <xf numFmtId="0" fontId="7" fillId="0" borderId="0" xfId="0" applyFont="1" applyBorder="1" applyAlignment="1" applyProtection="1">
      <alignment horizontal="center"/>
    </xf>
    <xf numFmtId="0" fontId="7" fillId="0" borderId="0" xfId="0" applyFont="1" applyBorder="1" applyAlignment="1" applyProtection="1">
      <alignment horizontal="right"/>
    </xf>
    <xf numFmtId="49" fontId="7" fillId="0" borderId="0" xfId="0" applyNumberFormat="1" applyFont="1" applyAlignment="1" applyProtection="1">
      <alignment vertical="top"/>
    </xf>
    <xf numFmtId="0" fontId="6" fillId="0" borderId="0" xfId="0" applyFont="1" applyFill="1" applyAlignment="1" applyProtection="1">
      <alignment vertical="top" wrapText="1"/>
    </xf>
    <xf numFmtId="0" fontId="2" fillId="0" borderId="0" xfId="0" applyFont="1"/>
    <xf numFmtId="49" fontId="6" fillId="0" borderId="0" xfId="0" applyNumberFormat="1" applyFont="1" applyFill="1" applyBorder="1" applyAlignment="1" applyProtection="1">
      <alignment vertical="top"/>
    </xf>
    <xf numFmtId="1" fontId="6" fillId="0" borderId="0" xfId="0" applyNumberFormat="1" applyFont="1" applyFill="1" applyBorder="1" applyAlignment="1" applyProtection="1">
      <alignment horizontal="left" vertical="top"/>
    </xf>
    <xf numFmtId="0" fontId="2" fillId="0" borderId="0" xfId="0" applyNumberFormat="1" applyFont="1" applyFill="1" applyAlignment="1" applyProtection="1">
      <alignment horizontal="left" wrapText="1"/>
    </xf>
    <xf numFmtId="0" fontId="11" fillId="0" borderId="0" xfId="0" applyFont="1" applyFill="1" applyAlignment="1" applyProtection="1">
      <alignment horizontal="center" wrapText="1"/>
    </xf>
    <xf numFmtId="2" fontId="11" fillId="0" borderId="0" xfId="0" applyNumberFormat="1" applyFont="1" applyFill="1" applyAlignment="1" applyProtection="1">
      <alignment horizontal="right" wrapText="1"/>
    </xf>
    <xf numFmtId="4" fontId="11" fillId="0" borderId="0" xfId="0" applyNumberFormat="1" applyFont="1" applyFill="1" applyAlignment="1" applyProtection="1">
      <alignment horizontal="right" wrapText="1"/>
      <protection locked="0"/>
    </xf>
    <xf numFmtId="0" fontId="11" fillId="0" borderId="0" xfId="0" applyFont="1" applyFill="1" applyAlignment="1" applyProtection="1">
      <alignment horizontal="center"/>
      <protection locked="0"/>
    </xf>
    <xf numFmtId="0" fontId="6" fillId="0" borderId="0" xfId="0" applyFont="1" applyFill="1" applyAlignment="1" applyProtection="1">
      <alignment horizontal="center"/>
    </xf>
    <xf numFmtId="2" fontId="6" fillId="0" borderId="0" xfId="0" applyNumberFormat="1" applyFont="1" applyFill="1" applyAlignment="1" applyProtection="1">
      <alignment horizontal="right"/>
    </xf>
    <xf numFmtId="4" fontId="6" fillId="0" borderId="0" xfId="0" applyNumberFormat="1" applyFont="1" applyFill="1" applyAlignment="1" applyProtection="1">
      <alignment horizontal="right"/>
      <protection locked="0"/>
    </xf>
    <xf numFmtId="0" fontId="6" fillId="0" borderId="0" xfId="0" applyFont="1" applyFill="1" applyAlignment="1" applyProtection="1">
      <alignment horizontal="center"/>
      <protection locked="0"/>
    </xf>
    <xf numFmtId="4" fontId="6" fillId="0" borderId="0" xfId="0" applyNumberFormat="1" applyFont="1" applyAlignment="1" applyProtection="1">
      <alignment horizontal="right"/>
    </xf>
    <xf numFmtId="49" fontId="6" fillId="0" borderId="0" xfId="0" applyNumberFormat="1" applyFont="1" applyAlignment="1" applyProtection="1">
      <alignment horizontal="left" vertical="top" wrapText="1"/>
    </xf>
    <xf numFmtId="4" fontId="6" fillId="0" borderId="0" xfId="0" applyNumberFormat="1" applyFont="1" applyFill="1" applyBorder="1" applyAlignment="1" applyProtection="1">
      <alignment shrinkToFit="1"/>
      <protection locked="0"/>
    </xf>
    <xf numFmtId="0" fontId="14" fillId="0" borderId="0" xfId="0" applyFont="1" applyBorder="1" applyAlignment="1">
      <alignment horizontal="justify" vertical="top"/>
    </xf>
    <xf numFmtId="0" fontId="14" fillId="0" borderId="0" xfId="0" applyFont="1" applyBorder="1" applyAlignment="1">
      <alignment horizontal="right" wrapText="1"/>
    </xf>
    <xf numFmtId="4" fontId="13" fillId="0" borderId="0" xfId="0" applyNumberFormat="1" applyFont="1" applyBorder="1" applyAlignment="1">
      <alignment horizontal="right" wrapText="1"/>
    </xf>
    <xf numFmtId="4" fontId="14" fillId="0" borderId="0" xfId="0" applyNumberFormat="1" applyFont="1" applyBorder="1" applyAlignment="1">
      <alignment horizontal="right"/>
    </xf>
    <xf numFmtId="171" fontId="14" fillId="0" borderId="0" xfId="0" applyNumberFormat="1" applyFont="1" applyBorder="1"/>
    <xf numFmtId="171" fontId="14" fillId="0" borderId="0" xfId="0" applyNumberFormat="1" applyFont="1" applyBorder="1" applyAlignment="1">
      <alignment horizontal="right"/>
    </xf>
    <xf numFmtId="49" fontId="6" fillId="0" borderId="0" xfId="0" applyNumberFormat="1" applyFont="1" applyAlignment="1" applyProtection="1">
      <alignment vertical="top"/>
    </xf>
    <xf numFmtId="0" fontId="0" fillId="0" borderId="0" xfId="0" applyBorder="1"/>
    <xf numFmtId="49" fontId="6" fillId="0" borderId="0" xfId="0" applyNumberFormat="1" applyFont="1" applyBorder="1" applyAlignment="1" applyProtection="1">
      <alignment horizontal="left" wrapText="1"/>
    </xf>
    <xf numFmtId="0" fontId="6" fillId="0" borderId="0" xfId="0" applyFont="1" applyBorder="1" applyAlignment="1" applyProtection="1">
      <alignment horizontal="left"/>
    </xf>
    <xf numFmtId="2" fontId="6" fillId="0" borderId="0" xfId="0" applyNumberFormat="1" applyFont="1" applyBorder="1" applyAlignment="1" applyProtection="1">
      <alignment horizontal="right"/>
    </xf>
    <xf numFmtId="166" fontId="6" fillId="0" borderId="0" xfId="0" applyNumberFormat="1" applyFont="1" applyBorder="1" applyAlignment="1" applyProtection="1">
      <alignment horizontal="center"/>
      <protection locked="0"/>
    </xf>
    <xf numFmtId="49" fontId="1" fillId="0" borderId="0" xfId="0" applyNumberFormat="1" applyFont="1" applyBorder="1" applyAlignment="1" applyProtection="1">
      <alignment vertical="top"/>
    </xf>
    <xf numFmtId="0" fontId="1" fillId="0" borderId="0" xfId="0" applyFont="1" applyBorder="1" applyProtection="1"/>
    <xf numFmtId="0" fontId="1" fillId="0" borderId="0" xfId="0" applyFont="1" applyBorder="1" applyAlignment="1" applyProtection="1">
      <alignment horizontal="left"/>
    </xf>
    <xf numFmtId="2" fontId="1" fillId="0" borderId="0" xfId="0" applyNumberFormat="1" applyFont="1" applyBorder="1" applyAlignment="1" applyProtection="1">
      <alignment horizontal="right"/>
    </xf>
    <xf numFmtId="0" fontId="1" fillId="0" borderId="0" xfId="0" applyFont="1" applyBorder="1" applyAlignment="1" applyProtection="1">
      <alignment horizontal="center"/>
    </xf>
    <xf numFmtId="4" fontId="1" fillId="0" borderId="0" xfId="0" applyNumberFormat="1" applyFont="1" applyBorder="1" applyAlignment="1" applyProtection="1">
      <alignment horizontal="right"/>
      <protection locked="0"/>
    </xf>
    <xf numFmtId="166" fontId="1" fillId="0" borderId="0" xfId="0" applyNumberFormat="1" applyFont="1" applyBorder="1" applyAlignment="1" applyProtection="1">
      <alignment horizontal="center"/>
      <protection locked="0"/>
    </xf>
    <xf numFmtId="0" fontId="1" fillId="0" borderId="0" xfId="0" applyFont="1" applyBorder="1" applyAlignment="1" applyProtection="1">
      <alignment horizontal="center"/>
      <protection locked="0"/>
    </xf>
    <xf numFmtId="49" fontId="15" fillId="0" borderId="0" xfId="0" applyNumberFormat="1" applyFont="1" applyBorder="1" applyAlignment="1" applyProtection="1">
      <alignment vertical="top"/>
    </xf>
    <xf numFmtId="0" fontId="15" fillId="0" borderId="0" xfId="0" applyFont="1" applyBorder="1" applyAlignment="1" applyProtection="1">
      <alignment horizontal="left"/>
    </xf>
    <xf numFmtId="0" fontId="15" fillId="0" borderId="0" xfId="0" applyFont="1" applyBorder="1" applyAlignment="1" applyProtection="1">
      <alignment horizontal="center"/>
    </xf>
    <xf numFmtId="0" fontId="15" fillId="0" borderId="0" xfId="0" applyFont="1" applyBorder="1" applyAlignment="1" applyProtection="1">
      <alignment horizontal="right"/>
    </xf>
    <xf numFmtId="4" fontId="15" fillId="0" borderId="0" xfId="0" applyNumberFormat="1" applyFont="1" applyBorder="1" applyAlignment="1" applyProtection="1">
      <alignment horizontal="right"/>
      <protection locked="0"/>
    </xf>
    <xf numFmtId="0" fontId="15" fillId="0" borderId="0" xfId="0" applyFont="1" applyBorder="1" applyAlignment="1" applyProtection="1">
      <alignment horizontal="center"/>
      <protection locked="0"/>
    </xf>
    <xf numFmtId="0" fontId="2" fillId="0" borderId="0" xfId="0" applyFont="1" applyBorder="1"/>
    <xf numFmtId="0" fontId="1" fillId="0" borderId="0" xfId="0" applyFont="1" applyBorder="1" applyAlignment="1" applyProtection="1">
      <alignment horizontal="right"/>
    </xf>
    <xf numFmtId="0" fontId="1" fillId="0" borderId="0" xfId="0" applyFont="1" applyBorder="1" applyAlignment="1" applyProtection="1">
      <alignment horizontal="right"/>
      <protection locked="0"/>
    </xf>
    <xf numFmtId="49" fontId="1" fillId="0" borderId="0" xfId="0" applyNumberFormat="1" applyFont="1" applyBorder="1" applyAlignment="1" applyProtection="1">
      <alignment horizontal="left" wrapText="1"/>
    </xf>
    <xf numFmtId="0" fontId="0" fillId="0" borderId="0" xfId="0" applyBorder="1" applyProtection="1"/>
    <xf numFmtId="0" fontId="6" fillId="0" borderId="0" xfId="0" applyNumberFormat="1" applyFont="1" applyBorder="1" applyAlignment="1" applyProtection="1">
      <alignment horizontal="left" vertical="top"/>
    </xf>
    <xf numFmtId="49" fontId="1" fillId="0" borderId="0" xfId="0" applyNumberFormat="1" applyFont="1" applyProtection="1"/>
    <xf numFmtId="0" fontId="15" fillId="0" borderId="1" xfId="0" applyFont="1" applyBorder="1" applyAlignment="1" applyProtection="1">
      <alignment horizontal="left"/>
    </xf>
    <xf numFmtId="0" fontId="1" fillId="0" borderId="1" xfId="0" applyFont="1" applyBorder="1" applyAlignment="1" applyProtection="1">
      <alignment horizontal="center"/>
    </xf>
    <xf numFmtId="0" fontId="1" fillId="0" borderId="1" xfId="0" applyFont="1" applyBorder="1" applyAlignment="1" applyProtection="1">
      <alignment horizontal="right"/>
    </xf>
    <xf numFmtId="4" fontId="1" fillId="0" borderId="1" xfId="0" applyNumberFormat="1" applyFont="1" applyBorder="1" applyAlignment="1" applyProtection="1">
      <alignment horizontal="right"/>
      <protection locked="0"/>
    </xf>
    <xf numFmtId="0" fontId="1" fillId="0" borderId="1" xfId="0" applyFont="1" applyBorder="1" applyAlignment="1" applyProtection="1">
      <alignment horizontal="center"/>
      <protection locked="0"/>
    </xf>
    <xf numFmtId="4" fontId="15" fillId="0" borderId="1" xfId="0" applyNumberFormat="1" applyFont="1" applyBorder="1" applyAlignment="1" applyProtection="1">
      <alignment horizontal="right"/>
      <protection locked="0"/>
    </xf>
    <xf numFmtId="0" fontId="15" fillId="0" borderId="1" xfId="0" applyFont="1" applyBorder="1" applyAlignment="1" applyProtection="1">
      <alignment horizontal="center"/>
      <protection locked="0"/>
    </xf>
    <xf numFmtId="0" fontId="15" fillId="0" borderId="1" xfId="0" applyFont="1" applyBorder="1" applyAlignment="1" applyProtection="1">
      <alignment horizontal="center"/>
    </xf>
    <xf numFmtId="0" fontId="15" fillId="0" borderId="1" xfId="0" applyFont="1" applyBorder="1" applyAlignment="1" applyProtection="1">
      <alignment horizontal="right"/>
    </xf>
    <xf numFmtId="0" fontId="6" fillId="0" borderId="0" xfId="0" applyNumberFormat="1" applyFont="1" applyFill="1" applyAlignment="1" applyProtection="1">
      <alignment vertical="top" wrapText="1"/>
    </xf>
    <xf numFmtId="0" fontId="6" fillId="0" borderId="0" xfId="0" applyNumberFormat="1" applyFont="1" applyFill="1" applyAlignment="1" applyProtection="1">
      <alignment horizontal="left" vertical="top" wrapText="1"/>
    </xf>
    <xf numFmtId="0" fontId="6" fillId="0" borderId="0" xfId="0" applyNumberFormat="1" applyFont="1" applyFill="1" applyAlignment="1" applyProtection="1">
      <alignment horizontal="left" wrapText="1"/>
    </xf>
    <xf numFmtId="0" fontId="6" fillId="0" borderId="0" xfId="0" applyNumberFormat="1" applyFont="1" applyFill="1" applyAlignment="1" applyProtection="1">
      <alignment horizontal="right" wrapText="1"/>
    </xf>
    <xf numFmtId="4" fontId="6" fillId="0" borderId="0" xfId="0" applyNumberFormat="1" applyFont="1" applyFill="1" applyAlignment="1" applyProtection="1">
      <alignment horizontal="left" wrapText="1"/>
    </xf>
    <xf numFmtId="2" fontId="6" fillId="0" borderId="0" xfId="0" applyNumberFormat="1" applyFont="1" applyFill="1" applyAlignment="1" applyProtection="1">
      <alignment horizontal="right" wrapText="1"/>
    </xf>
    <xf numFmtId="2" fontId="6" fillId="0" borderId="0" xfId="0" applyNumberFormat="1" applyFont="1" applyFill="1" applyAlignment="1" applyProtection="1">
      <alignment horizontal="left" wrapText="1"/>
    </xf>
    <xf numFmtId="4" fontId="6" fillId="0" borderId="0" xfId="0" applyNumberFormat="1" applyFont="1" applyFill="1" applyAlignment="1" applyProtection="1">
      <alignment horizontal="right" wrapText="1"/>
    </xf>
    <xf numFmtId="49" fontId="16" fillId="0" borderId="0" xfId="2" applyNumberFormat="1" applyFont="1" applyFill="1" applyBorder="1"/>
    <xf numFmtId="0" fontId="16" fillId="0" borderId="0" xfId="2" applyFont="1" applyFill="1" applyBorder="1" applyProtection="1"/>
    <xf numFmtId="0" fontId="16" fillId="0" borderId="0" xfId="2" applyFont="1" applyFill="1" applyBorder="1" applyAlignment="1" applyProtection="1">
      <alignment shrinkToFit="1"/>
      <protection locked="0"/>
    </xf>
    <xf numFmtId="0" fontId="6" fillId="0" borderId="0" xfId="10" applyFont="1"/>
    <xf numFmtId="0" fontId="1" fillId="0" borderId="0" xfId="10"/>
    <xf numFmtId="0" fontId="6" fillId="0" borderId="0" xfId="2" applyFont="1" applyFill="1" applyBorder="1" applyProtection="1"/>
    <xf numFmtId="0" fontId="17" fillId="0" borderId="0" xfId="2" applyFont="1"/>
    <xf numFmtId="0" fontId="6" fillId="0" borderId="0" xfId="2" applyFont="1" applyFill="1" applyBorder="1" applyAlignment="1" applyProtection="1">
      <alignment shrinkToFit="1"/>
      <protection locked="0"/>
    </xf>
    <xf numFmtId="0" fontId="7" fillId="0" borderId="0" xfId="2" applyFont="1" applyFill="1" applyBorder="1" applyAlignment="1" applyProtection="1">
      <alignment horizontal="left" vertical="top" wrapText="1"/>
    </xf>
    <xf numFmtId="0" fontId="7" fillId="0" borderId="0" xfId="2" applyFont="1" applyFill="1" applyBorder="1" applyAlignment="1" applyProtection="1">
      <alignment horizontal="center" vertical="top"/>
    </xf>
    <xf numFmtId="0" fontId="18" fillId="0" borderId="0" xfId="2" applyFont="1" applyFill="1" applyBorder="1" applyAlignment="1" applyProtection="1">
      <alignment horizontal="center" vertical="top"/>
    </xf>
    <xf numFmtId="0" fontId="18" fillId="0" borderId="0" xfId="2" applyFont="1" applyFill="1" applyBorder="1" applyAlignment="1" applyProtection="1">
      <alignment horizontal="center" vertical="top"/>
      <protection locked="0"/>
    </xf>
    <xf numFmtId="49" fontId="16" fillId="0" borderId="0" xfId="2" applyNumberFormat="1" applyFont="1" applyFill="1" applyBorder="1" applyAlignment="1">
      <alignment horizontal="left" vertical="center"/>
    </xf>
    <xf numFmtId="49" fontId="6" fillId="0" borderId="0" xfId="2" applyNumberFormat="1" applyFont="1" applyFill="1" applyBorder="1" applyAlignment="1" applyProtection="1">
      <alignment horizontal="left" vertical="center" wrapText="1"/>
    </xf>
    <xf numFmtId="0" fontId="6" fillId="0" borderId="0" xfId="2" applyFont="1" applyFill="1" applyBorder="1" applyAlignment="1" applyProtection="1">
      <alignment horizontal="left" vertical="center" wrapText="1"/>
    </xf>
    <xf numFmtId="0" fontId="6" fillId="0" borderId="0" xfId="2" applyFont="1" applyFill="1" applyBorder="1" applyAlignment="1" applyProtection="1">
      <alignment horizontal="left" vertical="center"/>
    </xf>
    <xf numFmtId="0" fontId="6" fillId="0" borderId="0" xfId="2" applyFont="1" applyFill="1" applyBorder="1" applyAlignment="1" applyProtection="1">
      <alignment horizontal="left" vertical="center" shrinkToFit="1"/>
      <protection locked="0"/>
    </xf>
    <xf numFmtId="4" fontId="6" fillId="0" borderId="0" xfId="2" applyNumberFormat="1" applyFont="1" applyFill="1" applyBorder="1" applyAlignment="1" applyProtection="1">
      <alignment horizontal="right" vertical="center" shrinkToFit="1"/>
      <protection locked="0"/>
    </xf>
    <xf numFmtId="4" fontId="6" fillId="0" borderId="0" xfId="2" applyNumberFormat="1" applyFont="1" applyFill="1" applyBorder="1" applyAlignment="1" applyProtection="1">
      <alignment horizontal="left" vertical="center" shrinkToFit="1"/>
      <protection locked="0"/>
    </xf>
    <xf numFmtId="0" fontId="6" fillId="0" borderId="0" xfId="2" applyFont="1" applyFill="1" applyBorder="1" applyAlignment="1" applyProtection="1">
      <alignment horizontal="left" vertical="top" wrapText="1"/>
    </xf>
    <xf numFmtId="0" fontId="7" fillId="0" borderId="0" xfId="2" applyFont="1" applyFill="1" applyBorder="1" applyAlignment="1" applyProtection="1">
      <alignment horizontal="left"/>
    </xf>
    <xf numFmtId="0" fontId="7" fillId="0" borderId="0" xfId="2" applyFont="1" applyFill="1" applyBorder="1" applyAlignment="1" applyProtection="1">
      <alignment horizontal="center"/>
    </xf>
    <xf numFmtId="4" fontId="7" fillId="0" borderId="0" xfId="2" applyNumberFormat="1" applyFont="1" applyFill="1" applyBorder="1" applyAlignment="1" applyProtection="1">
      <alignment horizontal="center" shrinkToFit="1"/>
      <protection locked="0"/>
    </xf>
    <xf numFmtId="4" fontId="7" fillId="0" borderId="0" xfId="2" applyNumberFormat="1" applyFont="1" applyFill="1" applyBorder="1" applyAlignment="1" applyProtection="1">
      <alignment horizontal="right" shrinkToFit="1"/>
      <protection locked="0"/>
    </xf>
    <xf numFmtId="0" fontId="16" fillId="0" borderId="0" xfId="2" applyFont="1" applyFill="1" applyBorder="1"/>
    <xf numFmtId="49" fontId="16" fillId="0" borderId="0" xfId="2" applyNumberFormat="1" applyFont="1" applyFill="1" applyBorder="1" applyAlignment="1">
      <alignment vertical="top"/>
    </xf>
    <xf numFmtId="0" fontId="7" fillId="0" borderId="0" xfId="2" applyFont="1" applyFill="1" applyBorder="1" applyAlignment="1" applyProtection="1">
      <alignment horizontal="center" vertical="top" wrapText="1"/>
    </xf>
    <xf numFmtId="0" fontId="7" fillId="0" borderId="0" xfId="2" applyFont="1" applyFill="1" applyBorder="1" applyAlignment="1" applyProtection="1">
      <alignment horizontal="center" vertical="center" wrapText="1"/>
    </xf>
    <xf numFmtId="0" fontId="6" fillId="0" borderId="0" xfId="2" applyFont="1" applyFill="1" applyBorder="1" applyAlignment="1" applyProtection="1">
      <alignment vertical="top"/>
    </xf>
    <xf numFmtId="0" fontId="6" fillId="0" borderId="0" xfId="2" applyFont="1" applyFill="1" applyBorder="1" applyAlignment="1" applyProtection="1">
      <alignment horizontal="center" vertical="top"/>
    </xf>
    <xf numFmtId="0" fontId="6" fillId="0" borderId="0" xfId="2" applyNumberFormat="1" applyFont="1" applyFill="1" applyBorder="1" applyAlignment="1" applyProtection="1">
      <alignment horizontal="left" vertical="top" wrapText="1"/>
    </xf>
    <xf numFmtId="0" fontId="6" fillId="0" borderId="0" xfId="2" applyFont="1" applyFill="1" applyBorder="1" applyAlignment="1" applyProtection="1">
      <alignment horizontal="left"/>
    </xf>
    <xf numFmtId="4" fontId="6" fillId="0" borderId="0" xfId="2" applyNumberFormat="1" applyFont="1" applyFill="1" applyBorder="1" applyAlignment="1" applyProtection="1">
      <alignment shrinkToFit="1"/>
      <protection locked="0"/>
    </xf>
    <xf numFmtId="0" fontId="6" fillId="0" borderId="0" xfId="2" applyFont="1" applyFill="1" applyBorder="1" applyAlignment="1" applyProtection="1">
      <alignment horizontal="left" vertical="top"/>
    </xf>
    <xf numFmtId="0" fontId="14" fillId="0" borderId="0" xfId="2" applyNumberFormat="1" applyFont="1" applyFill="1" applyBorder="1" applyAlignment="1" applyProtection="1">
      <alignment vertical="top" wrapText="1"/>
    </xf>
    <xf numFmtId="0" fontId="14" fillId="0" borderId="0" xfId="2" applyNumberFormat="1" applyFont="1" applyFill="1" applyBorder="1" applyAlignment="1" applyProtection="1">
      <alignment horizontal="left" vertical="top" wrapText="1"/>
    </xf>
    <xf numFmtId="0" fontId="14" fillId="0" borderId="0" xfId="2" applyNumberFormat="1" applyFont="1" applyFill="1" applyBorder="1" applyAlignment="1" applyProtection="1">
      <alignment horizontal="left" wrapText="1"/>
    </xf>
    <xf numFmtId="1" fontId="14" fillId="0" borderId="0" xfId="2" applyNumberFormat="1" applyFont="1" applyFill="1" applyBorder="1" applyAlignment="1" applyProtection="1">
      <alignment horizontal="right" vertical="top" wrapText="1"/>
    </xf>
    <xf numFmtId="0" fontId="6" fillId="0" borderId="0" xfId="2" applyFont="1" applyFill="1" applyBorder="1" applyAlignment="1" applyProtection="1"/>
    <xf numFmtId="49" fontId="6" fillId="0" borderId="0" xfId="2" applyNumberFormat="1" applyFont="1" applyAlignment="1" applyProtection="1">
      <alignment horizontal="left" wrapText="1"/>
    </xf>
    <xf numFmtId="2" fontId="6" fillId="0" borderId="0" xfId="2" applyNumberFormat="1" applyFont="1" applyFill="1" applyBorder="1" applyProtection="1"/>
    <xf numFmtId="0" fontId="7" fillId="0" borderId="0" xfId="2" applyFont="1" applyFill="1" applyBorder="1" applyAlignment="1" applyProtection="1">
      <alignment horizontal="left" vertical="top"/>
    </xf>
    <xf numFmtId="0" fontId="7" fillId="0" borderId="0" xfId="2" applyFont="1" applyFill="1" applyBorder="1" applyAlignment="1" applyProtection="1">
      <alignment vertical="top" wrapText="1"/>
    </xf>
    <xf numFmtId="0" fontId="7" fillId="0" borderId="0" xfId="2" applyFont="1" applyFill="1" applyBorder="1" applyProtection="1"/>
    <xf numFmtId="4" fontId="7" fillId="0" borderId="0" xfId="2" applyNumberFormat="1" applyFont="1" applyFill="1" applyBorder="1" applyAlignment="1" applyProtection="1">
      <alignment shrinkToFit="1"/>
      <protection locked="0"/>
    </xf>
    <xf numFmtId="0" fontId="16" fillId="0" borderId="0" xfId="2" applyFont="1" applyFill="1" applyBorder="1" applyAlignment="1" applyProtection="1">
      <alignment vertical="top"/>
    </xf>
    <xf numFmtId="0" fontId="6" fillId="0" borderId="0" xfId="2" applyFont="1" applyAlignment="1">
      <alignment vertical="top" wrapText="1"/>
    </xf>
    <xf numFmtId="0" fontId="6" fillId="0" borderId="0" xfId="2" applyFont="1" applyAlignment="1">
      <alignment horizontal="center"/>
    </xf>
    <xf numFmtId="0" fontId="6" fillId="0" borderId="0" xfId="2" applyFont="1" applyAlignment="1">
      <alignment horizontal="center" vertical="top"/>
    </xf>
    <xf numFmtId="49" fontId="6" fillId="0" borderId="0" xfId="2" applyNumberFormat="1" applyFont="1" applyFill="1" applyBorder="1" applyAlignment="1">
      <alignment vertical="top"/>
    </xf>
    <xf numFmtId="0" fontId="6" fillId="0" borderId="0" xfId="10" applyFont="1" applyAlignment="1" applyProtection="1">
      <alignment horizontal="center"/>
    </xf>
    <xf numFmtId="2" fontId="6" fillId="0" borderId="0" xfId="10" applyNumberFormat="1" applyFont="1" applyAlignment="1" applyProtection="1">
      <alignment horizontal="right"/>
    </xf>
    <xf numFmtId="49" fontId="6" fillId="0" borderId="0" xfId="2" applyNumberFormat="1" applyFont="1" applyFill="1" applyBorder="1"/>
    <xf numFmtId="0" fontId="2" fillId="2" borderId="0" xfId="0" applyFont="1" applyFill="1"/>
    <xf numFmtId="0" fontId="7" fillId="0" borderId="0" xfId="10" applyFont="1"/>
    <xf numFmtId="0" fontId="1" fillId="0" borderId="0" xfId="0" applyFont="1"/>
    <xf numFmtId="172" fontId="1" fillId="0" borderId="0" xfId="0" applyNumberFormat="1" applyFont="1" applyAlignment="1">
      <alignment horizontal="center"/>
    </xf>
    <xf numFmtId="172" fontId="1" fillId="0" borderId="0" xfId="0" applyNumberFormat="1" applyFont="1"/>
    <xf numFmtId="49" fontId="1" fillId="0" borderId="0" xfId="0" applyNumberFormat="1" applyFont="1" applyAlignment="1">
      <alignment horizontal="right" vertical="top"/>
    </xf>
    <xf numFmtId="0" fontId="1" fillId="0" borderId="0" xfId="0" applyFont="1" applyAlignment="1">
      <alignment vertical="top"/>
    </xf>
    <xf numFmtId="0" fontId="1" fillId="0" borderId="0" xfId="0" applyFont="1" applyAlignment="1">
      <alignment horizontal="center" vertical="top"/>
    </xf>
    <xf numFmtId="172" fontId="1" fillId="0" borderId="0" xfId="0" applyNumberFormat="1" applyFont="1" applyAlignment="1">
      <alignment horizontal="center" vertical="top"/>
    </xf>
    <xf numFmtId="0" fontId="1" fillId="0" borderId="0" xfId="0" applyFont="1" applyAlignment="1">
      <alignment vertical="top" wrapText="1"/>
    </xf>
    <xf numFmtId="172" fontId="1" fillId="0" borderId="0" xfId="0" applyNumberFormat="1" applyFont="1" applyFill="1" applyAlignment="1">
      <alignment horizontal="right"/>
    </xf>
    <xf numFmtId="0" fontId="1" fillId="0" borderId="0" xfId="0" applyFont="1" applyAlignment="1">
      <alignment horizontal="right" vertical="top"/>
    </xf>
    <xf numFmtId="0" fontId="1" fillId="0" borderId="0" xfId="0" applyFont="1" applyFill="1"/>
    <xf numFmtId="2" fontId="1" fillId="0" borderId="0" xfId="0" applyNumberFormat="1" applyFont="1" applyAlignment="1">
      <alignment horizontal="center" vertical="top"/>
    </xf>
    <xf numFmtId="49" fontId="20" fillId="0" borderId="0" xfId="0" applyNumberFormat="1" applyFont="1" applyAlignment="1">
      <alignment horizontal="right" vertical="top"/>
    </xf>
    <xf numFmtId="0" fontId="20" fillId="0" borderId="0" xfId="0" applyFont="1" applyAlignment="1">
      <alignment vertical="top" wrapText="1"/>
    </xf>
    <xf numFmtId="0" fontId="20" fillId="0" borderId="0" xfId="0" applyFont="1" applyAlignment="1">
      <alignment horizontal="center" vertical="top"/>
    </xf>
    <xf numFmtId="2" fontId="20" fillId="0" borderId="0" xfId="0" applyNumberFormat="1" applyFont="1" applyAlignment="1">
      <alignment horizontal="center" vertical="top"/>
    </xf>
    <xf numFmtId="49" fontId="20" fillId="0" borderId="0" xfId="0" applyNumberFormat="1" applyFont="1" applyAlignment="1">
      <alignment vertical="top" wrapText="1"/>
    </xf>
    <xf numFmtId="49" fontId="20" fillId="0" borderId="0" xfId="0" applyNumberFormat="1" applyFont="1" applyAlignment="1">
      <alignment horizontal="center" vertical="top" wrapText="1"/>
    </xf>
    <xf numFmtId="0" fontId="20" fillId="0" borderId="0" xfId="0" applyNumberFormat="1" applyFont="1" applyAlignment="1">
      <alignment horizontal="center"/>
    </xf>
    <xf numFmtId="4" fontId="20" fillId="0" borderId="0" xfId="0" applyNumberFormat="1" applyFont="1" applyAlignment="1">
      <alignment horizontal="center" vertical="top"/>
    </xf>
    <xf numFmtId="49" fontId="1" fillId="0" borderId="0" xfId="0" applyNumberFormat="1" applyFont="1" applyAlignment="1">
      <alignment horizontal="center" vertical="top" wrapText="1"/>
    </xf>
    <xf numFmtId="0" fontId="1" fillId="0" borderId="0" xfId="0" applyNumberFormat="1" applyFont="1" applyAlignment="1">
      <alignment horizontal="center"/>
    </xf>
    <xf numFmtId="4" fontId="1" fillId="0" borderId="0" xfId="0" applyNumberFormat="1" applyFont="1" applyAlignment="1">
      <alignment horizontal="center" vertical="top"/>
    </xf>
    <xf numFmtId="0" fontId="1" fillId="0" borderId="0" xfId="0" applyNumberFormat="1" applyFont="1" applyAlignment="1">
      <alignment horizontal="center" vertical="top" wrapText="1"/>
    </xf>
    <xf numFmtId="0" fontId="1" fillId="0" borderId="0" xfId="0" applyFont="1" applyFill="1" applyAlignment="1">
      <alignment horizontal="center" wrapText="1"/>
    </xf>
    <xf numFmtId="0" fontId="1" fillId="0" borderId="0" xfId="0" applyFont="1" applyAlignment="1">
      <alignment horizontal="center" vertical="top" wrapText="1"/>
    </xf>
    <xf numFmtId="172" fontId="1" fillId="0" borderId="0" xfId="0" applyNumberFormat="1" applyFont="1" applyAlignment="1">
      <alignment horizontal="left" vertical="top" wrapText="1"/>
    </xf>
    <xf numFmtId="172" fontId="1" fillId="0" borderId="0" xfId="0" applyNumberFormat="1" applyFont="1" applyAlignment="1">
      <alignment vertical="top"/>
    </xf>
    <xf numFmtId="0" fontId="20" fillId="0" borderId="0" xfId="0" applyFont="1" applyAlignment="1">
      <alignment wrapText="1"/>
    </xf>
    <xf numFmtId="0" fontId="20" fillId="0" borderId="0" xfId="0" applyFont="1" applyAlignment="1">
      <alignment horizontal="center"/>
    </xf>
    <xf numFmtId="172" fontId="20" fillId="0" borderId="0" xfId="0" applyNumberFormat="1" applyFont="1" applyAlignment="1">
      <alignment horizontal="center"/>
    </xf>
    <xf numFmtId="0" fontId="1" fillId="0" borderId="0" xfId="0" applyFont="1" applyAlignment="1">
      <alignment wrapText="1"/>
    </xf>
    <xf numFmtId="49" fontId="1" fillId="0" borderId="7" xfId="0" applyNumberFormat="1" applyFont="1" applyBorder="1" applyAlignment="1">
      <alignment horizontal="right" vertical="top"/>
    </xf>
    <xf numFmtId="0" fontId="1" fillId="0" borderId="7" xfId="0" quotePrefix="1" applyFont="1" applyBorder="1" applyAlignment="1">
      <alignment wrapText="1"/>
    </xf>
    <xf numFmtId="0" fontId="1" fillId="0" borderId="7" xfId="0" applyFont="1" applyBorder="1" applyAlignment="1">
      <alignment horizontal="center"/>
    </xf>
    <xf numFmtId="172" fontId="1" fillId="0" borderId="7" xfId="0" applyNumberFormat="1" applyFont="1" applyBorder="1" applyAlignment="1">
      <alignment horizontal="center"/>
    </xf>
    <xf numFmtId="49" fontId="1" fillId="0" borderId="0" xfId="0" applyNumberFormat="1" applyFont="1" applyAlignment="1">
      <alignment horizontal="right" vertical="top" wrapText="1"/>
    </xf>
    <xf numFmtId="49" fontId="21" fillId="0" borderId="8" xfId="0" applyNumberFormat="1" applyFont="1" applyBorder="1"/>
    <xf numFmtId="49" fontId="22" fillId="0" borderId="0" xfId="0" applyNumberFormat="1" applyFont="1" applyBorder="1"/>
    <xf numFmtId="49" fontId="22" fillId="0" borderId="0" xfId="0" applyNumberFormat="1" applyFont="1" applyBorder="1" applyAlignment="1">
      <alignment horizontal="right"/>
    </xf>
    <xf numFmtId="49" fontId="22" fillId="0" borderId="9" xfId="0" applyNumberFormat="1" applyFont="1" applyBorder="1" applyAlignment="1">
      <alignment horizontal="right"/>
    </xf>
    <xf numFmtId="49" fontId="0" fillId="0" borderId="0" xfId="0" applyNumberFormat="1" applyBorder="1"/>
    <xf numFmtId="49" fontId="0" fillId="0" borderId="0" xfId="0" applyNumberFormat="1" applyBorder="1" applyAlignment="1">
      <alignment horizontal="right"/>
    </xf>
    <xf numFmtId="49" fontId="0" fillId="0" borderId="9" xfId="0" applyNumberFormat="1" applyBorder="1" applyAlignment="1">
      <alignment horizontal="right"/>
    </xf>
    <xf numFmtId="49" fontId="21" fillId="0" borderId="4" xfId="0" applyNumberFormat="1" applyFont="1" applyBorder="1"/>
    <xf numFmtId="49" fontId="0" fillId="0" borderId="5" xfId="0" applyNumberFormat="1" applyBorder="1"/>
    <xf numFmtId="49" fontId="0" fillId="0" borderId="5" xfId="0" applyNumberFormat="1" applyBorder="1" applyAlignment="1">
      <alignment horizontal="right"/>
    </xf>
    <xf numFmtId="49" fontId="0" fillId="0" borderId="6" xfId="0" applyNumberFormat="1" applyBorder="1" applyAlignment="1">
      <alignment horizontal="right"/>
    </xf>
    <xf numFmtId="49" fontId="21" fillId="0" borderId="2" xfId="0" applyNumberFormat="1" applyFont="1" applyBorder="1" applyAlignment="1">
      <alignment vertical="center"/>
    </xf>
    <xf numFmtId="49" fontId="21" fillId="0" borderId="2" xfId="0" applyNumberFormat="1" applyFont="1" applyBorder="1" applyAlignment="1">
      <alignment horizontal="center" vertical="center"/>
    </xf>
    <xf numFmtId="49" fontId="21" fillId="0" borderId="10" xfId="0" applyNumberFormat="1" applyFont="1" applyBorder="1" applyAlignment="1">
      <alignment vertical="center"/>
    </xf>
    <xf numFmtId="0" fontId="23" fillId="0" borderId="10" xfId="2" applyFont="1" applyBorder="1" applyAlignment="1">
      <alignment vertical="center" wrapText="1"/>
    </xf>
    <xf numFmtId="0" fontId="24" fillId="3" borderId="11" xfId="2" applyFont="1" applyFill="1" applyBorder="1" applyAlignment="1">
      <alignment horizontal="right" vertical="center" wrapText="1"/>
    </xf>
    <xf numFmtId="4" fontId="1" fillId="3" borderId="11" xfId="2" applyNumberFormat="1" applyFont="1" applyFill="1" applyBorder="1" applyAlignment="1">
      <alignment vertical="center"/>
    </xf>
    <xf numFmtId="2" fontId="24" fillId="3" borderId="11" xfId="2" applyNumberFormat="1" applyFont="1" applyFill="1" applyBorder="1" applyAlignment="1">
      <alignment horizontal="right" vertical="center" wrapText="1"/>
    </xf>
    <xf numFmtId="49" fontId="21" fillId="0" borderId="11" xfId="0" applyNumberFormat="1" applyFont="1" applyBorder="1" applyAlignment="1">
      <alignment vertical="center"/>
    </xf>
    <xf numFmtId="0" fontId="1" fillId="0" borderId="11" xfId="2" applyFont="1" applyBorder="1" applyAlignment="1">
      <alignment horizontal="left" vertical="center" wrapText="1"/>
    </xf>
    <xf numFmtId="49" fontId="21" fillId="0" borderId="11" xfId="0" applyNumberFormat="1" applyFont="1" applyBorder="1" applyAlignment="1">
      <alignment horizontal="right" vertical="center"/>
    </xf>
    <xf numFmtId="0" fontId="25" fillId="0" borderId="11" xfId="2" applyFont="1" applyBorder="1" applyAlignment="1">
      <alignment vertical="center" wrapText="1"/>
    </xf>
    <xf numFmtId="49" fontId="21" fillId="0" borderId="12" xfId="0" applyNumberFormat="1" applyFont="1" applyBorder="1" applyAlignment="1">
      <alignment vertical="center"/>
    </xf>
    <xf numFmtId="0" fontId="25" fillId="0" borderId="12" xfId="2" applyFont="1" applyBorder="1" applyAlignment="1">
      <alignment vertical="center" wrapText="1"/>
    </xf>
    <xf numFmtId="0" fontId="24" fillId="3" borderId="12" xfId="2" applyFont="1" applyFill="1" applyBorder="1" applyAlignment="1">
      <alignment horizontal="right" vertical="center" wrapText="1"/>
    </xf>
    <xf numFmtId="4" fontId="1" fillId="3" borderId="12" xfId="2" applyNumberFormat="1" applyFont="1" applyFill="1" applyBorder="1" applyAlignment="1">
      <alignment vertical="center"/>
    </xf>
    <xf numFmtId="2" fontId="24" fillId="3" borderId="12" xfId="2" applyNumberFormat="1" applyFont="1" applyFill="1" applyBorder="1" applyAlignment="1">
      <alignment horizontal="right" vertical="center" wrapText="1"/>
    </xf>
    <xf numFmtId="49" fontId="21" fillId="0" borderId="13" xfId="0" applyNumberFormat="1" applyFont="1" applyBorder="1" applyAlignment="1">
      <alignment vertical="center"/>
    </xf>
    <xf numFmtId="0" fontId="25" fillId="0" borderId="13" xfId="2" applyFont="1" applyBorder="1" applyAlignment="1">
      <alignment vertical="center" wrapText="1"/>
    </xf>
    <xf numFmtId="0" fontId="24" fillId="3" borderId="13" xfId="2" applyFont="1" applyFill="1" applyBorder="1" applyAlignment="1">
      <alignment horizontal="right" vertical="center" wrapText="1"/>
    </xf>
    <xf numFmtId="4" fontId="1" fillId="3" borderId="13" xfId="2" applyNumberFormat="1" applyFont="1" applyFill="1" applyBorder="1" applyAlignment="1">
      <alignment vertical="center"/>
    </xf>
    <xf numFmtId="2" fontId="24" fillId="3" borderId="13" xfId="2" applyNumberFormat="1" applyFont="1" applyFill="1" applyBorder="1" applyAlignment="1">
      <alignment horizontal="right" vertical="center" wrapText="1"/>
    </xf>
    <xf numFmtId="49" fontId="21" fillId="0" borderId="14" xfId="0" applyNumberFormat="1" applyFont="1" applyBorder="1" applyAlignment="1">
      <alignment vertical="center"/>
    </xf>
    <xf numFmtId="0" fontId="23" fillId="0" borderId="14" xfId="10" applyFont="1" applyBorder="1" applyAlignment="1">
      <alignment vertical="center"/>
    </xf>
    <xf numFmtId="49" fontId="21" fillId="0" borderId="15" xfId="0" applyNumberFormat="1" applyFont="1" applyBorder="1" applyAlignment="1">
      <alignment vertical="center"/>
    </xf>
    <xf numFmtId="0" fontId="26" fillId="3" borderId="15" xfId="10" applyFont="1" applyFill="1" applyBorder="1" applyAlignment="1">
      <alignment vertical="center" wrapText="1" shrinkToFit="1"/>
    </xf>
    <xf numFmtId="0" fontId="24" fillId="3" borderId="15" xfId="10" applyFont="1" applyFill="1" applyBorder="1" applyAlignment="1">
      <alignment horizontal="right" vertical="center" wrapText="1" shrinkToFit="1"/>
    </xf>
    <xf numFmtId="4" fontId="1" fillId="3" borderId="15" xfId="10" applyNumberFormat="1" applyFont="1" applyFill="1" applyBorder="1" applyAlignment="1">
      <alignment vertical="center" wrapText="1" shrinkToFit="1"/>
    </xf>
    <xf numFmtId="2" fontId="24" fillId="3" borderId="15" xfId="10" applyNumberFormat="1" applyFont="1" applyFill="1" applyBorder="1" applyAlignment="1">
      <alignment horizontal="right" vertical="center" wrapText="1"/>
    </xf>
    <xf numFmtId="0" fontId="25" fillId="0" borderId="15" xfId="10" applyFont="1" applyBorder="1" applyAlignment="1">
      <alignment vertical="center" wrapText="1"/>
    </xf>
    <xf numFmtId="0" fontId="24" fillId="3" borderId="15" xfId="10" applyFont="1" applyFill="1" applyBorder="1" applyAlignment="1">
      <alignment horizontal="right" vertical="center" wrapText="1"/>
    </xf>
    <xf numFmtId="4" fontId="1" fillId="3" borderId="15" xfId="10" applyNumberFormat="1" applyFont="1" applyFill="1" applyBorder="1" applyAlignment="1">
      <alignment vertical="center"/>
    </xf>
    <xf numFmtId="49" fontId="21" fillId="0" borderId="16" xfId="0" applyNumberFormat="1" applyFont="1" applyBorder="1" applyAlignment="1">
      <alignment vertical="center"/>
    </xf>
    <xf numFmtId="0" fontId="25" fillId="0" borderId="16" xfId="10" applyFont="1" applyBorder="1" applyAlignment="1">
      <alignment vertical="center" wrapText="1"/>
    </xf>
    <xf numFmtId="0" fontId="24" fillId="3" borderId="16" xfId="10" applyFont="1" applyFill="1" applyBorder="1" applyAlignment="1">
      <alignment horizontal="right" vertical="center" wrapText="1"/>
    </xf>
    <xf numFmtId="4" fontId="1" fillId="3" borderId="16" xfId="10" applyNumberFormat="1" applyFont="1" applyFill="1" applyBorder="1" applyAlignment="1">
      <alignment vertical="center"/>
    </xf>
    <xf numFmtId="2" fontId="24" fillId="3" borderId="16" xfId="10" applyNumberFormat="1" applyFont="1" applyFill="1" applyBorder="1" applyAlignment="1">
      <alignment horizontal="right" vertical="center" wrapText="1"/>
    </xf>
    <xf numFmtId="0" fontId="25" fillId="0" borderId="17" xfId="10" applyFont="1" applyBorder="1" applyAlignment="1">
      <alignment vertical="center" wrapText="1"/>
    </xf>
    <xf numFmtId="0" fontId="24" fillId="3" borderId="17" xfId="10" applyFont="1" applyFill="1" applyBorder="1" applyAlignment="1">
      <alignment horizontal="right" vertical="center" wrapText="1"/>
    </xf>
    <xf numFmtId="4" fontId="1" fillId="3" borderId="2" xfId="10" applyNumberFormat="1" applyFont="1" applyFill="1" applyBorder="1" applyAlignment="1">
      <alignment vertical="center"/>
    </xf>
    <xf numFmtId="2" fontId="24" fillId="3" borderId="2" xfId="10" applyNumberFormat="1" applyFont="1" applyFill="1" applyBorder="1" applyAlignment="1">
      <alignment horizontal="right" vertical="center" wrapText="1"/>
    </xf>
    <xf numFmtId="0" fontId="24" fillId="3" borderId="10" xfId="2" applyFont="1" applyFill="1" applyBorder="1" applyAlignment="1">
      <alignment horizontal="right" vertical="center" wrapText="1"/>
    </xf>
    <xf numFmtId="4" fontId="1" fillId="3" borderId="18" xfId="2" applyNumberFormat="1" applyFont="1" applyFill="1" applyBorder="1" applyAlignment="1">
      <alignment vertical="center"/>
    </xf>
    <xf numFmtId="2" fontId="24" fillId="3" borderId="18" xfId="2" applyNumberFormat="1" applyFont="1" applyFill="1" applyBorder="1" applyAlignment="1">
      <alignment horizontal="right" vertical="center" wrapText="1"/>
    </xf>
    <xf numFmtId="0" fontId="24" fillId="3" borderId="11" xfId="2" applyFont="1" applyFill="1" applyBorder="1" applyAlignment="1">
      <alignment horizontal="center" vertical="center" wrapText="1"/>
    </xf>
    <xf numFmtId="0" fontId="24" fillId="3" borderId="12" xfId="2" applyFont="1" applyFill="1" applyBorder="1" applyAlignment="1">
      <alignment horizontal="center" vertical="center" wrapText="1"/>
    </xf>
    <xf numFmtId="0" fontId="25" fillId="0" borderId="2" xfId="2" applyFont="1" applyBorder="1" applyAlignment="1">
      <alignment vertical="center" wrapText="1"/>
    </xf>
    <xf numFmtId="0" fontId="24" fillId="3" borderId="2" xfId="2" applyFont="1" applyFill="1" applyBorder="1" applyAlignment="1">
      <alignment horizontal="right" vertical="center" wrapText="1"/>
    </xf>
    <xf numFmtId="0" fontId="24" fillId="3" borderId="2" xfId="2" applyFont="1" applyFill="1" applyBorder="1" applyAlignment="1">
      <alignment horizontal="center" vertical="center" wrapText="1"/>
    </xf>
    <xf numFmtId="4" fontId="1" fillId="3" borderId="2" xfId="2" applyNumberFormat="1" applyFont="1" applyFill="1" applyBorder="1" applyAlignment="1">
      <alignment vertical="center"/>
    </xf>
    <xf numFmtId="2" fontId="24" fillId="3" borderId="2" xfId="2" applyNumberFormat="1" applyFont="1" applyFill="1" applyBorder="1" applyAlignment="1">
      <alignment horizontal="right" vertical="center" wrapText="1"/>
    </xf>
    <xf numFmtId="0" fontId="25" fillId="0" borderId="4" xfId="10" applyFont="1" applyBorder="1" applyAlignment="1">
      <alignment vertical="center" wrapText="1"/>
    </xf>
    <xf numFmtId="49" fontId="21" fillId="0" borderId="2" xfId="0" applyNumberFormat="1" applyFont="1" applyBorder="1" applyAlignment="1">
      <alignment horizontal="right" vertical="center"/>
    </xf>
    <xf numFmtId="3" fontId="21" fillId="0" borderId="2" xfId="0" applyNumberFormat="1" applyFont="1" applyBorder="1" applyAlignment="1">
      <alignment horizontal="right" vertical="center"/>
    </xf>
    <xf numFmtId="49" fontId="21" fillId="0" borderId="2" xfId="0" applyNumberFormat="1" applyFont="1" applyBorder="1" applyAlignment="1">
      <alignment vertical="center" wrapText="1"/>
    </xf>
    <xf numFmtId="49" fontId="21" fillId="0" borderId="2" xfId="0" applyNumberFormat="1" applyFont="1" applyBorder="1" applyAlignment="1">
      <alignment horizontal="right" vertical="center" wrapText="1"/>
    </xf>
    <xf numFmtId="3" fontId="21" fillId="0" borderId="2" xfId="0" applyNumberFormat="1" applyFont="1" applyBorder="1" applyAlignment="1">
      <alignment horizontal="right" vertical="center" wrapText="1"/>
    </xf>
    <xf numFmtId="0" fontId="27" fillId="0" borderId="2" xfId="0" applyFont="1" applyBorder="1" applyAlignment="1">
      <alignment vertical="center"/>
    </xf>
    <xf numFmtId="49" fontId="0" fillId="0" borderId="2" xfId="0" applyNumberFormat="1" applyFont="1" applyBorder="1" applyAlignment="1">
      <alignment vertical="center"/>
    </xf>
    <xf numFmtId="49" fontId="0" fillId="0" borderId="2" xfId="0" applyNumberFormat="1" applyFont="1" applyBorder="1" applyAlignment="1">
      <alignment horizontal="right" vertical="center"/>
    </xf>
    <xf numFmtId="3" fontId="0" fillId="0" borderId="2" xfId="0" applyNumberFormat="1" applyFont="1" applyBorder="1" applyAlignment="1">
      <alignment horizontal="right" vertical="center"/>
    </xf>
    <xf numFmtId="4" fontId="0" fillId="0" borderId="2" xfId="0" applyNumberFormat="1" applyFont="1" applyBorder="1" applyAlignment="1">
      <alignment horizontal="right" vertical="center"/>
    </xf>
    <xf numFmtId="2" fontId="0" fillId="0" borderId="2" xfId="0" applyNumberFormat="1" applyFont="1" applyBorder="1" applyAlignment="1">
      <alignment horizontal="right" vertical="center"/>
    </xf>
    <xf numFmtId="49" fontId="21" fillId="0" borderId="8" xfId="0" applyNumberFormat="1" applyFont="1" applyBorder="1" applyAlignment="1">
      <alignment vertical="center"/>
    </xf>
    <xf numFmtId="49" fontId="0" fillId="0" borderId="0" xfId="0" applyNumberFormat="1" applyBorder="1" applyAlignment="1">
      <alignment vertical="center"/>
    </xf>
    <xf numFmtId="49" fontId="0" fillId="0" borderId="0" xfId="0" applyNumberFormat="1" applyBorder="1" applyAlignment="1">
      <alignment horizontal="right" vertical="center"/>
    </xf>
    <xf numFmtId="2" fontId="0" fillId="0" borderId="9" xfId="0" applyNumberFormat="1" applyBorder="1" applyAlignment="1">
      <alignment horizontal="right" vertical="center"/>
    </xf>
    <xf numFmtId="49" fontId="21" fillId="0" borderId="4" xfId="0" applyNumberFormat="1" applyFont="1" applyBorder="1" applyAlignment="1">
      <alignment vertical="center"/>
    </xf>
    <xf numFmtId="49" fontId="0" fillId="0" borderId="5" xfId="0" applyNumberFormat="1" applyBorder="1" applyAlignment="1">
      <alignment vertical="center"/>
    </xf>
    <xf numFmtId="49" fontId="0" fillId="0" borderId="5" xfId="0" applyNumberFormat="1" applyBorder="1" applyAlignment="1">
      <alignment horizontal="right" vertical="center"/>
    </xf>
    <xf numFmtId="2" fontId="0" fillId="0" borderId="6" xfId="0" applyNumberFormat="1" applyBorder="1" applyAlignment="1">
      <alignment horizontal="right" vertical="center"/>
    </xf>
    <xf numFmtId="2" fontId="21" fillId="0" borderId="2" xfId="0" applyNumberFormat="1" applyFont="1" applyBorder="1" applyAlignment="1">
      <alignment horizontal="right" vertical="center"/>
    </xf>
    <xf numFmtId="49" fontId="0" fillId="0" borderId="2" xfId="0" applyNumberFormat="1" applyBorder="1" applyAlignment="1">
      <alignment vertical="center"/>
    </xf>
    <xf numFmtId="49" fontId="21" fillId="0" borderId="19" xfId="0" applyNumberFormat="1" applyFont="1" applyBorder="1" applyAlignment="1">
      <alignment vertical="center"/>
    </xf>
    <xf numFmtId="2" fontId="21" fillId="0" borderId="19" xfId="0" applyNumberFormat="1" applyFont="1" applyBorder="1" applyAlignment="1">
      <alignment horizontal="right" vertical="center"/>
    </xf>
    <xf numFmtId="49" fontId="21" fillId="0" borderId="19" xfId="0" applyNumberFormat="1" applyFont="1" applyBorder="1" applyAlignment="1">
      <alignment horizontal="right" vertical="center"/>
    </xf>
    <xf numFmtId="4" fontId="1" fillId="3" borderId="20" xfId="2" applyNumberFormat="1" applyFont="1" applyFill="1" applyBorder="1" applyAlignment="1">
      <alignment vertical="center"/>
    </xf>
    <xf numFmtId="2" fontId="24" fillId="3" borderId="20" xfId="2" applyNumberFormat="1" applyFont="1" applyFill="1" applyBorder="1" applyAlignment="1">
      <alignment horizontal="right" vertical="center" wrapText="1"/>
    </xf>
    <xf numFmtId="49" fontId="21" fillId="0" borderId="21" xfId="0" applyNumberFormat="1" applyFont="1" applyBorder="1" applyAlignment="1">
      <alignment vertical="center"/>
    </xf>
    <xf numFmtId="2" fontId="21" fillId="0" borderId="21" xfId="0" applyNumberFormat="1" applyFont="1" applyBorder="1" applyAlignment="1">
      <alignment horizontal="right" vertical="center"/>
    </xf>
    <xf numFmtId="49" fontId="21" fillId="0" borderId="21" xfId="0" applyNumberFormat="1" applyFont="1" applyBorder="1" applyAlignment="1">
      <alignment horizontal="right" vertical="center"/>
    </xf>
    <xf numFmtId="9" fontId="21" fillId="0" borderId="2" xfId="0" applyNumberFormat="1" applyFont="1" applyBorder="1" applyAlignment="1">
      <alignment horizontal="right" vertical="center"/>
    </xf>
    <xf numFmtId="9" fontId="0" fillId="0" borderId="2" xfId="0" applyNumberFormat="1" applyFont="1" applyBorder="1" applyAlignment="1">
      <alignment horizontal="right" vertical="center"/>
    </xf>
    <xf numFmtId="49" fontId="21" fillId="0" borderId="5" xfId="0" applyNumberFormat="1" applyFont="1" applyBorder="1" applyAlignment="1">
      <alignment vertical="center"/>
    </xf>
    <xf numFmtId="49" fontId="21" fillId="0" borderId="5" xfId="0" applyNumberFormat="1" applyFont="1" applyBorder="1" applyAlignment="1">
      <alignment horizontal="right" vertical="center"/>
    </xf>
    <xf numFmtId="9" fontId="21" fillId="0" borderId="5" xfId="0" applyNumberFormat="1" applyFont="1" applyBorder="1" applyAlignment="1">
      <alignment horizontal="right" vertical="center"/>
    </xf>
    <xf numFmtId="4" fontId="21" fillId="0" borderId="5" xfId="0" applyNumberFormat="1" applyFont="1" applyBorder="1" applyAlignment="1">
      <alignment horizontal="right" vertical="center"/>
    </xf>
    <xf numFmtId="2" fontId="21" fillId="0" borderId="5" xfId="0" applyNumberFormat="1" applyFont="1" applyBorder="1" applyAlignment="1">
      <alignment horizontal="right" vertical="center"/>
    </xf>
    <xf numFmtId="49" fontId="21" fillId="0" borderId="20" xfId="0" applyNumberFormat="1" applyFont="1" applyBorder="1" applyAlignment="1">
      <alignment vertical="center"/>
    </xf>
    <xf numFmtId="49" fontId="0" fillId="0" borderId="22" xfId="0" applyNumberFormat="1" applyBorder="1" applyAlignment="1">
      <alignment vertical="center"/>
    </xf>
    <xf numFmtId="49" fontId="21" fillId="0" borderId="22" xfId="0" applyNumberFormat="1" applyFont="1" applyBorder="1" applyAlignment="1">
      <alignment horizontal="right" vertical="center"/>
    </xf>
    <xf numFmtId="9" fontId="21" fillId="0" borderId="22" xfId="0" applyNumberFormat="1" applyFont="1" applyBorder="1" applyAlignment="1">
      <alignment horizontal="right" vertical="center"/>
    </xf>
    <xf numFmtId="4" fontId="21" fillId="0" borderId="22" xfId="0" applyNumberFormat="1" applyFont="1" applyBorder="1" applyAlignment="1">
      <alignment horizontal="right" vertical="center"/>
    </xf>
    <xf numFmtId="2" fontId="21" fillId="0" borderId="23" xfId="0" applyNumberFormat="1" applyFont="1" applyBorder="1" applyAlignment="1">
      <alignment horizontal="right" vertical="center"/>
    </xf>
    <xf numFmtId="49" fontId="0" fillId="0" borderId="3" xfId="0" applyNumberFormat="1" applyBorder="1" applyAlignment="1">
      <alignment vertical="center"/>
    </xf>
    <xf numFmtId="49" fontId="21" fillId="0" borderId="3" xfId="0" applyNumberFormat="1" applyFont="1" applyBorder="1" applyAlignment="1">
      <alignment horizontal="right" vertical="center"/>
    </xf>
    <xf numFmtId="9"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2" fontId="21" fillId="0" borderId="24" xfId="0" applyNumberFormat="1" applyFont="1" applyBorder="1" applyAlignment="1">
      <alignment horizontal="right" vertical="center"/>
    </xf>
    <xf numFmtId="4" fontId="21" fillId="0" borderId="2" xfId="0" applyNumberFormat="1" applyFont="1" applyBorder="1" applyAlignment="1">
      <alignment horizontal="right" vertical="center"/>
    </xf>
    <xf numFmtId="49" fontId="0" fillId="0" borderId="2" xfId="0" applyNumberFormat="1" applyBorder="1" applyAlignment="1">
      <alignment horizontal="right" vertical="center"/>
    </xf>
    <xf numFmtId="9" fontId="0" fillId="0" borderId="2" xfId="0" applyNumberFormat="1" applyBorder="1" applyAlignment="1">
      <alignment vertical="center"/>
    </xf>
    <xf numFmtId="2" fontId="0" fillId="0" borderId="2" xfId="0" applyNumberFormat="1" applyBorder="1" applyAlignment="1">
      <alignment horizontal="right" vertical="center"/>
    </xf>
    <xf numFmtId="49" fontId="0" fillId="0" borderId="4" xfId="0" applyNumberFormat="1" applyBorder="1" applyAlignment="1">
      <alignment vertical="center"/>
    </xf>
    <xf numFmtId="49" fontId="29" fillId="0" borderId="2" xfId="0" applyNumberFormat="1" applyFont="1" applyBorder="1"/>
    <xf numFmtId="49" fontId="30" fillId="0" borderId="4" xfId="0" applyNumberFormat="1" applyFont="1" applyBorder="1"/>
    <xf numFmtId="49" fontId="30" fillId="0" borderId="2" xfId="0" applyNumberFormat="1" applyFont="1" applyBorder="1" applyAlignment="1">
      <alignment horizontal="right"/>
    </xf>
    <xf numFmtId="3" fontId="30" fillId="0" borderId="2" xfId="0" applyNumberFormat="1" applyFont="1" applyBorder="1" applyAlignment="1">
      <alignment horizontal="right"/>
    </xf>
    <xf numFmtId="4" fontId="30" fillId="0" borderId="2" xfId="0" applyNumberFormat="1" applyFont="1" applyBorder="1" applyAlignment="1">
      <alignment horizontal="right"/>
    </xf>
    <xf numFmtId="2" fontId="30" fillId="0" borderId="2" xfId="0" applyNumberFormat="1" applyFont="1" applyBorder="1" applyAlignment="1">
      <alignment horizontal="right"/>
    </xf>
    <xf numFmtId="49" fontId="21" fillId="0" borderId="0" xfId="0" applyNumberFormat="1" applyFont="1"/>
    <xf numFmtId="49" fontId="0" fillId="0" borderId="0" xfId="0" applyNumberFormat="1"/>
    <xf numFmtId="49" fontId="0" fillId="0" borderId="0" xfId="0" applyNumberFormat="1" applyAlignment="1">
      <alignment horizontal="right"/>
    </xf>
    <xf numFmtId="0" fontId="21" fillId="0" borderId="19" xfId="0" applyNumberFormat="1" applyFont="1" applyBorder="1" applyAlignment="1">
      <alignment vertical="top" wrapText="1"/>
    </xf>
    <xf numFmtId="49" fontId="21" fillId="0" borderId="21" xfId="0" applyNumberFormat="1" applyFont="1" applyBorder="1" applyAlignment="1">
      <alignment vertical="center" wrapText="1"/>
    </xf>
    <xf numFmtId="0" fontId="31" fillId="0" borderId="0" xfId="0" applyFont="1" applyAlignment="1">
      <alignment vertical="top" wrapText="1"/>
    </xf>
    <xf numFmtId="0" fontId="31" fillId="0" borderId="0" xfId="0" applyFont="1" applyAlignment="1">
      <alignment horizontal="center"/>
    </xf>
    <xf numFmtId="0" fontId="6" fillId="0" borderId="4" xfId="0" applyFont="1" applyFill="1" applyBorder="1" applyAlignment="1" applyProtection="1">
      <alignment horizontal="left" vertical="top" wrapText="1"/>
    </xf>
    <xf numFmtId="0" fontId="6" fillId="0" borderId="5" xfId="0" applyFont="1" applyFill="1" applyBorder="1" applyAlignment="1" applyProtection="1">
      <alignment horizontal="left" vertical="top" wrapText="1"/>
    </xf>
    <xf numFmtId="0" fontId="6" fillId="0" borderId="6" xfId="0" applyFont="1" applyFill="1" applyBorder="1" applyAlignment="1" applyProtection="1">
      <alignment horizontal="left" vertical="top" wrapText="1"/>
    </xf>
    <xf numFmtId="0" fontId="6" fillId="0" borderId="2" xfId="0" applyFont="1" applyFill="1" applyBorder="1" applyAlignment="1" applyProtection="1">
      <alignment horizontal="left" vertical="top" wrapText="1"/>
    </xf>
  </cellXfs>
  <cellStyles count="11">
    <cellStyle name="Currency [0]_hidravlika" xfId="4"/>
    <cellStyle name="Currency_hidravlika" xfId="5"/>
    <cellStyle name="Navadno" xfId="0" builtinId="0"/>
    <cellStyle name="Navadno 2" xfId="2"/>
    <cellStyle name="Navadno 3" xfId="10"/>
    <cellStyle name="Normal_hidravlika" xfId="6"/>
    <cellStyle name="Valuta 2" xfId="3"/>
    <cellStyle name="Vejica 2" xfId="8"/>
    <cellStyle name="Vejica 6" xfId="1"/>
    <cellStyle name="Vejica 6 2" xfId="9"/>
    <cellStyle name="Zuza"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Delo%20Hidroin&#382;eniring\Klini&#269;ni%20center\Projekt\Predra&#269;u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KAPITULACIJA"/>
      <sheetName val="STRUŠKA II"/>
      <sheetName val="Module1"/>
    </sheetNames>
    <sheetDataSet>
      <sheetData sheetId="0" refreshError="1"/>
      <sheetData sheetId="1">
        <row r="27">
          <cell r="H27">
            <v>9542903.1697991695</v>
          </cell>
        </row>
      </sheetData>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List1"/>
  <dimension ref="A1:I78"/>
  <sheetViews>
    <sheetView view="pageBreakPreview" zoomScaleNormal="100" zoomScaleSheetLayoutView="100" workbookViewId="0">
      <selection activeCell="C44" sqref="C44"/>
    </sheetView>
  </sheetViews>
  <sheetFormatPr defaultRowHeight="12.75"/>
  <cols>
    <col min="1" max="1" width="6" style="11" customWidth="1"/>
    <col min="2" max="2" width="10" style="23" customWidth="1"/>
    <col min="3" max="3" width="8.7109375" style="14" customWidth="1"/>
    <col min="4" max="4" width="8.42578125" style="15" customWidth="1"/>
    <col min="5" max="5" width="1.85546875" style="14" customWidth="1"/>
    <col min="6" max="6" width="12.140625" style="16" customWidth="1"/>
    <col min="7" max="7" width="3.7109375" style="14" customWidth="1"/>
    <col min="8" max="8" width="16.28515625" style="26" customWidth="1"/>
    <col min="9" max="9" width="3.85546875" style="14" customWidth="1"/>
    <col min="12" max="12" width="13.85546875" bestFit="1" customWidth="1"/>
  </cols>
  <sheetData>
    <row r="1" spans="1:9">
      <c r="A1" s="10"/>
    </row>
    <row r="2" spans="1:9">
      <c r="A2" s="10"/>
    </row>
    <row r="3" spans="1:9">
      <c r="A3" s="10"/>
    </row>
    <row r="4" spans="1:9">
      <c r="A4" s="10"/>
    </row>
    <row r="5" spans="1:9">
      <c r="A5" s="10"/>
    </row>
    <row r="6" spans="1:9">
      <c r="A6" s="10"/>
    </row>
    <row r="7" spans="1:9">
      <c r="A7" s="10"/>
    </row>
    <row r="8" spans="1:9">
      <c r="A8" s="10"/>
    </row>
    <row r="9" spans="1:9">
      <c r="A9" s="10"/>
    </row>
    <row r="10" spans="1:9">
      <c r="A10" s="10"/>
      <c r="B10" s="21" t="s">
        <v>138</v>
      </c>
      <c r="C10" s="17"/>
      <c r="D10" s="18"/>
      <c r="E10" s="17"/>
      <c r="F10" s="19"/>
      <c r="G10" s="17"/>
      <c r="H10" s="27"/>
      <c r="I10" s="17"/>
    </row>
    <row r="11" spans="1:9" ht="12" customHeight="1">
      <c r="A11" s="9"/>
      <c r="B11" s="22"/>
      <c r="C11" s="6"/>
      <c r="D11" s="3"/>
      <c r="E11" s="6"/>
      <c r="F11" s="12"/>
      <c r="G11" s="6"/>
      <c r="H11" s="28"/>
      <c r="I11" s="8"/>
    </row>
    <row r="12" spans="1:9">
      <c r="A12" s="9"/>
      <c r="B12" s="22" t="s">
        <v>50</v>
      </c>
      <c r="C12" s="20" t="s">
        <v>102</v>
      </c>
      <c r="D12" s="3"/>
      <c r="E12" s="6"/>
      <c r="F12" s="12"/>
      <c r="G12" s="6"/>
      <c r="H12" s="28">
        <f>'T3'!I45</f>
        <v>0</v>
      </c>
      <c r="I12" s="8" t="s">
        <v>58</v>
      </c>
    </row>
    <row r="13" spans="1:9" ht="12" customHeight="1">
      <c r="A13" s="9"/>
      <c r="B13" s="22"/>
      <c r="C13" s="20"/>
      <c r="D13" s="3"/>
      <c r="E13" s="6"/>
      <c r="F13" s="12"/>
      <c r="G13" s="6"/>
      <c r="H13" s="28"/>
      <c r="I13" s="8"/>
    </row>
    <row r="14" spans="1:9">
      <c r="A14" s="9"/>
      <c r="B14" s="22" t="s">
        <v>50</v>
      </c>
      <c r="C14" s="20" t="s">
        <v>103</v>
      </c>
      <c r="D14" s="3"/>
      <c r="E14" s="6"/>
      <c r="F14" s="12"/>
      <c r="G14" s="6"/>
      <c r="H14" s="28">
        <f>T3.1!I45</f>
        <v>0</v>
      </c>
      <c r="I14" s="8" t="s">
        <v>58</v>
      </c>
    </row>
    <row r="15" spans="1:9" ht="12" customHeight="1">
      <c r="A15" s="9"/>
      <c r="B15" s="22"/>
      <c r="C15" s="20"/>
      <c r="D15" s="3"/>
      <c r="E15" s="6"/>
      <c r="F15" s="12"/>
      <c r="G15" s="6"/>
      <c r="H15" s="28"/>
      <c r="I15" s="8"/>
    </row>
    <row r="16" spans="1:9">
      <c r="A16" s="9"/>
      <c r="B16" s="22" t="s">
        <v>50</v>
      </c>
      <c r="C16" s="20" t="s">
        <v>104</v>
      </c>
      <c r="D16" s="3"/>
      <c r="E16" s="6"/>
      <c r="F16" s="12"/>
      <c r="G16" s="6"/>
      <c r="H16" s="28">
        <f>T3.2!I45</f>
        <v>0</v>
      </c>
      <c r="I16" s="8" t="s">
        <v>58</v>
      </c>
    </row>
    <row r="17" spans="1:9">
      <c r="A17" s="9"/>
      <c r="B17" s="22"/>
      <c r="C17" s="20"/>
      <c r="D17" s="3"/>
      <c r="E17" s="6"/>
      <c r="F17" s="12"/>
      <c r="G17" s="6"/>
      <c r="H17" s="28"/>
      <c r="I17" s="8"/>
    </row>
    <row r="18" spans="1:9">
      <c r="A18" s="9"/>
      <c r="B18" s="22" t="s">
        <v>105</v>
      </c>
      <c r="C18" s="20" t="s">
        <v>106</v>
      </c>
      <c r="D18" s="3"/>
      <c r="E18" s="6"/>
      <c r="F18" s="12"/>
      <c r="G18" s="6"/>
      <c r="H18" s="28">
        <f>'tl 3.2'!I33</f>
        <v>0</v>
      </c>
      <c r="I18" s="8" t="s">
        <v>58</v>
      </c>
    </row>
    <row r="19" spans="1:9">
      <c r="A19" s="9"/>
      <c r="B19" s="22"/>
      <c r="C19" s="20"/>
      <c r="D19" s="3"/>
      <c r="E19" s="6"/>
      <c r="F19" s="12"/>
      <c r="G19" s="6"/>
      <c r="H19" s="28"/>
      <c r="I19" s="8"/>
    </row>
    <row r="20" spans="1:9">
      <c r="A20" s="9"/>
      <c r="B20" s="22" t="s">
        <v>107</v>
      </c>
      <c r="C20" s="20"/>
      <c r="D20" s="3"/>
      <c r="E20" s="6"/>
      <c r="F20" s="12"/>
      <c r="G20" s="6"/>
      <c r="H20" s="28">
        <f>Č2!G17</f>
        <v>0</v>
      </c>
      <c r="I20" s="8" t="s">
        <v>58</v>
      </c>
    </row>
    <row r="21" spans="1:9" ht="13.5" customHeight="1">
      <c r="A21" s="9"/>
      <c r="B21" s="22"/>
      <c r="C21" s="20"/>
      <c r="D21" s="3"/>
      <c r="E21" s="6"/>
      <c r="F21" s="12"/>
      <c r="G21" s="6"/>
      <c r="H21" s="28"/>
      <c r="I21" s="8"/>
    </row>
    <row r="22" spans="1:9" ht="13.5" thickBot="1">
      <c r="B22" s="4" t="s">
        <v>51</v>
      </c>
      <c r="C22" s="24"/>
      <c r="D22" s="5"/>
      <c r="E22" s="7"/>
      <c r="F22" s="13"/>
      <c r="G22" s="7"/>
      <c r="H22" s="29">
        <f>SUM(H12:H21)</f>
        <v>0</v>
      </c>
      <c r="I22" s="25" t="s">
        <v>58</v>
      </c>
    </row>
    <row r="23" spans="1:9" ht="13.5" thickTop="1"/>
    <row r="39" spans="1:9" s="1" customFormat="1">
      <c r="A39" s="11"/>
      <c r="B39" s="23"/>
      <c r="C39" s="14"/>
      <c r="D39" s="15"/>
      <c r="E39" s="14"/>
      <c r="F39" s="16"/>
      <c r="G39" s="14"/>
      <c r="H39" s="26"/>
      <c r="I39" s="14"/>
    </row>
    <row r="40" spans="1:9" s="1" customFormat="1">
      <c r="A40" s="11"/>
      <c r="B40" s="23"/>
      <c r="C40" s="14"/>
      <c r="D40" s="15"/>
      <c r="E40" s="14"/>
      <c r="F40" s="16"/>
      <c r="G40" s="14"/>
      <c r="H40" s="26"/>
      <c r="I40" s="14"/>
    </row>
    <row r="41" spans="1:9" s="2" customFormat="1">
      <c r="A41" s="11"/>
      <c r="B41" s="23"/>
      <c r="C41" s="14"/>
      <c r="D41" s="15"/>
      <c r="E41" s="14"/>
      <c r="F41" s="16"/>
      <c r="G41" s="14"/>
      <c r="H41" s="26"/>
      <c r="I41" s="14"/>
    </row>
    <row r="42" spans="1:9" s="1" customFormat="1">
      <c r="A42" s="11"/>
      <c r="B42" s="23"/>
      <c r="C42" s="14"/>
      <c r="D42" s="15"/>
      <c r="E42" s="14"/>
      <c r="F42" s="16"/>
      <c r="G42" s="14"/>
      <c r="H42" s="26"/>
      <c r="I42" s="14"/>
    </row>
    <row r="43" spans="1:9" s="1" customFormat="1">
      <c r="A43" s="11"/>
      <c r="B43" s="23"/>
      <c r="C43" s="14"/>
      <c r="D43" s="15"/>
      <c r="E43" s="14"/>
      <c r="F43" s="16"/>
      <c r="G43" s="14"/>
      <c r="H43" s="26"/>
      <c r="I43" s="14"/>
    </row>
    <row r="44" spans="1:9" s="1" customFormat="1">
      <c r="A44" s="11"/>
      <c r="B44" s="23"/>
      <c r="C44" s="14"/>
      <c r="D44" s="15"/>
      <c r="E44" s="14"/>
      <c r="F44" s="16"/>
      <c r="G44" s="14"/>
      <c r="H44" s="26"/>
      <c r="I44" s="14"/>
    </row>
    <row r="45" spans="1:9" s="1" customFormat="1">
      <c r="A45" s="11"/>
      <c r="B45" s="23"/>
      <c r="C45" s="14"/>
      <c r="D45" s="15"/>
      <c r="E45" s="14"/>
      <c r="F45" s="16"/>
      <c r="G45" s="14"/>
      <c r="H45" s="26"/>
      <c r="I45" s="14"/>
    </row>
    <row r="46" spans="1:9" s="1" customFormat="1">
      <c r="A46" s="11"/>
      <c r="B46" s="23"/>
      <c r="C46" s="14"/>
      <c r="D46" s="15"/>
      <c r="E46" s="14"/>
      <c r="F46" s="16"/>
      <c r="G46" s="14"/>
      <c r="H46" s="26"/>
      <c r="I46" s="14"/>
    </row>
    <row r="47" spans="1:9" s="1" customFormat="1">
      <c r="A47" s="11"/>
      <c r="B47" s="23"/>
      <c r="C47" s="14"/>
      <c r="D47" s="15"/>
      <c r="E47" s="14"/>
      <c r="F47" s="16"/>
      <c r="G47" s="14"/>
      <c r="H47" s="26"/>
      <c r="I47" s="14"/>
    </row>
    <row r="48" spans="1:9" s="1" customFormat="1">
      <c r="A48" s="11"/>
      <c r="B48" s="23"/>
      <c r="C48" s="14"/>
      <c r="D48" s="15"/>
      <c r="E48" s="14"/>
      <c r="F48" s="16"/>
      <c r="G48" s="14"/>
      <c r="H48" s="26"/>
      <c r="I48" s="14"/>
    </row>
    <row r="49" spans="1:9" s="1" customFormat="1">
      <c r="A49" s="11"/>
      <c r="B49" s="23"/>
      <c r="C49" s="14"/>
      <c r="D49" s="15"/>
      <c r="E49" s="14"/>
      <c r="F49" s="16"/>
      <c r="G49" s="14"/>
      <c r="H49" s="26"/>
      <c r="I49" s="14"/>
    </row>
    <row r="50" spans="1:9" s="1" customFormat="1">
      <c r="A50" s="11"/>
      <c r="B50" s="23"/>
      <c r="C50" s="14"/>
      <c r="D50" s="15"/>
      <c r="E50" s="14"/>
      <c r="F50" s="16"/>
      <c r="G50" s="14"/>
      <c r="H50" s="26"/>
      <c r="I50" s="14"/>
    </row>
    <row r="51" spans="1:9" s="1" customFormat="1">
      <c r="A51" s="11"/>
      <c r="B51" s="23"/>
      <c r="C51" s="14"/>
      <c r="D51" s="15"/>
      <c r="E51" s="14"/>
      <c r="F51" s="16"/>
      <c r="G51" s="14"/>
      <c r="H51" s="26"/>
      <c r="I51" s="14"/>
    </row>
    <row r="52" spans="1:9" s="1" customFormat="1">
      <c r="A52" s="11"/>
      <c r="B52" s="23"/>
      <c r="C52" s="14"/>
      <c r="D52" s="15"/>
      <c r="E52" s="14"/>
      <c r="F52" s="16"/>
      <c r="G52" s="14"/>
      <c r="H52" s="26"/>
      <c r="I52" s="14"/>
    </row>
    <row r="53" spans="1:9" s="1" customFormat="1">
      <c r="A53" s="11"/>
      <c r="B53" s="23"/>
      <c r="C53" s="14"/>
      <c r="D53" s="15"/>
      <c r="E53" s="14"/>
      <c r="F53" s="16"/>
      <c r="G53" s="14"/>
      <c r="H53" s="26"/>
      <c r="I53" s="14"/>
    </row>
    <row r="54" spans="1:9" s="1" customFormat="1">
      <c r="A54" s="11"/>
      <c r="B54" s="23"/>
      <c r="C54" s="14"/>
      <c r="D54" s="15"/>
      <c r="E54" s="14"/>
      <c r="F54" s="16"/>
      <c r="G54" s="14"/>
      <c r="H54" s="26"/>
      <c r="I54" s="14"/>
    </row>
    <row r="55" spans="1:9" s="1" customFormat="1">
      <c r="A55" s="11"/>
      <c r="B55" s="23"/>
      <c r="C55" s="14"/>
      <c r="D55" s="15"/>
      <c r="E55" s="14"/>
      <c r="F55" s="16"/>
      <c r="G55" s="14"/>
      <c r="H55" s="26"/>
      <c r="I55" s="14"/>
    </row>
    <row r="56" spans="1:9" s="1" customFormat="1">
      <c r="A56" s="11"/>
      <c r="B56" s="23"/>
      <c r="C56" s="14"/>
      <c r="D56" s="15"/>
      <c r="E56" s="14"/>
      <c r="F56" s="16"/>
      <c r="G56" s="14"/>
      <c r="H56" s="26"/>
      <c r="I56" s="14"/>
    </row>
    <row r="57" spans="1:9" s="1" customFormat="1">
      <c r="A57" s="11"/>
      <c r="B57" s="23"/>
      <c r="C57" s="14"/>
      <c r="D57" s="15"/>
      <c r="E57" s="14"/>
      <c r="F57" s="16"/>
      <c r="G57" s="14"/>
      <c r="H57" s="26"/>
      <c r="I57" s="14"/>
    </row>
    <row r="58" spans="1:9" s="1" customFormat="1">
      <c r="A58" s="11"/>
      <c r="B58" s="23"/>
      <c r="C58" s="14"/>
      <c r="D58" s="15"/>
      <c r="E58" s="14"/>
      <c r="F58" s="16"/>
      <c r="G58" s="14"/>
      <c r="H58" s="26"/>
      <c r="I58" s="14"/>
    </row>
    <row r="59" spans="1:9" s="1" customFormat="1">
      <c r="A59" s="11"/>
      <c r="B59" s="23"/>
      <c r="C59" s="14"/>
      <c r="D59" s="15"/>
      <c r="E59" s="14"/>
      <c r="F59" s="16"/>
      <c r="G59" s="14"/>
      <c r="H59" s="26"/>
      <c r="I59" s="14"/>
    </row>
    <row r="60" spans="1:9" s="1" customFormat="1">
      <c r="A60" s="11"/>
      <c r="B60" s="23"/>
      <c r="C60" s="14"/>
      <c r="D60" s="15"/>
      <c r="E60" s="14"/>
      <c r="F60" s="16"/>
      <c r="G60" s="14"/>
      <c r="H60" s="26"/>
      <c r="I60" s="14"/>
    </row>
    <row r="61" spans="1:9" s="1" customFormat="1">
      <c r="A61" s="11"/>
      <c r="B61" s="23"/>
      <c r="C61" s="14"/>
      <c r="D61" s="15"/>
      <c r="E61" s="14"/>
      <c r="F61" s="16"/>
      <c r="G61" s="14"/>
      <c r="H61" s="26"/>
      <c r="I61" s="14"/>
    </row>
    <row r="62" spans="1:9" s="1" customFormat="1">
      <c r="A62" s="11"/>
      <c r="B62" s="23"/>
      <c r="C62" s="14"/>
      <c r="D62" s="15"/>
      <c r="E62" s="14"/>
      <c r="F62" s="16"/>
      <c r="G62" s="14"/>
      <c r="H62" s="26"/>
      <c r="I62" s="14"/>
    </row>
    <row r="63" spans="1:9" s="1" customFormat="1">
      <c r="A63" s="11"/>
      <c r="B63" s="23"/>
      <c r="C63" s="14"/>
      <c r="D63" s="15"/>
      <c r="E63" s="14"/>
      <c r="F63" s="16"/>
      <c r="G63" s="14"/>
      <c r="H63" s="26"/>
      <c r="I63" s="14"/>
    </row>
    <row r="64" spans="1:9" s="1" customFormat="1">
      <c r="A64" s="11"/>
      <c r="B64" s="23"/>
      <c r="C64" s="14"/>
      <c r="D64" s="15"/>
      <c r="E64" s="14"/>
      <c r="F64" s="16"/>
      <c r="G64" s="14"/>
      <c r="H64" s="26"/>
      <c r="I64" s="14"/>
    </row>
    <row r="65" spans="1:9" s="1" customFormat="1">
      <c r="A65" s="11"/>
      <c r="B65" s="23"/>
      <c r="C65" s="14"/>
      <c r="D65" s="15"/>
      <c r="E65" s="14"/>
      <c r="F65" s="16"/>
      <c r="G65" s="14"/>
      <c r="H65" s="26"/>
      <c r="I65" s="14"/>
    </row>
    <row r="66" spans="1:9" s="1" customFormat="1">
      <c r="A66" s="11"/>
      <c r="B66" s="23"/>
      <c r="C66" s="14"/>
      <c r="D66" s="15"/>
      <c r="E66" s="14"/>
      <c r="F66" s="16"/>
      <c r="G66" s="14"/>
      <c r="H66" s="26"/>
      <c r="I66" s="14"/>
    </row>
    <row r="67" spans="1:9" s="1" customFormat="1">
      <c r="A67" s="11"/>
      <c r="B67" s="23"/>
      <c r="C67" s="14"/>
      <c r="D67" s="15"/>
      <c r="E67" s="14"/>
      <c r="F67" s="16"/>
      <c r="G67" s="14"/>
      <c r="H67" s="26"/>
      <c r="I67" s="14"/>
    </row>
    <row r="68" spans="1:9" s="1" customFormat="1">
      <c r="A68" s="11"/>
      <c r="B68" s="23"/>
      <c r="C68" s="14"/>
      <c r="D68" s="15"/>
      <c r="E68" s="14"/>
      <c r="F68" s="16"/>
      <c r="G68" s="14"/>
      <c r="H68" s="26"/>
      <c r="I68" s="14"/>
    </row>
    <row r="69" spans="1:9" s="1" customFormat="1">
      <c r="A69" s="11"/>
      <c r="B69" s="23"/>
      <c r="C69" s="14"/>
      <c r="D69" s="15"/>
      <c r="E69" s="14"/>
      <c r="F69" s="16"/>
      <c r="G69" s="14"/>
      <c r="H69" s="26"/>
      <c r="I69" s="14"/>
    </row>
    <row r="70" spans="1:9" s="1" customFormat="1">
      <c r="A70" s="11"/>
      <c r="B70" s="23"/>
      <c r="C70" s="14"/>
      <c r="D70" s="15"/>
      <c r="E70" s="14"/>
      <c r="F70" s="16"/>
      <c r="G70" s="14"/>
      <c r="H70" s="26"/>
      <c r="I70" s="14"/>
    </row>
    <row r="71" spans="1:9" s="1" customFormat="1">
      <c r="A71" s="11"/>
      <c r="B71" s="23"/>
      <c r="C71" s="14"/>
      <c r="D71" s="15"/>
      <c r="E71" s="14"/>
      <c r="F71" s="16"/>
      <c r="G71" s="14"/>
      <c r="H71" s="26"/>
      <c r="I71" s="14"/>
    </row>
    <row r="72" spans="1:9" s="1" customFormat="1">
      <c r="A72" s="11"/>
      <c r="B72" s="23"/>
      <c r="C72" s="14"/>
      <c r="D72" s="15"/>
      <c r="E72" s="14"/>
      <c r="F72" s="16"/>
      <c r="G72" s="14"/>
      <c r="H72" s="26"/>
      <c r="I72" s="14"/>
    </row>
    <row r="73" spans="1:9" s="1" customFormat="1">
      <c r="A73" s="11"/>
      <c r="B73" s="23"/>
      <c r="C73" s="14"/>
      <c r="D73" s="15"/>
      <c r="E73" s="14"/>
      <c r="F73" s="16"/>
      <c r="G73" s="14"/>
      <c r="H73" s="26"/>
      <c r="I73" s="14"/>
    </row>
    <row r="74" spans="1:9" s="1" customFormat="1">
      <c r="A74" s="11"/>
      <c r="B74" s="23"/>
      <c r="C74" s="14"/>
      <c r="D74" s="15"/>
      <c r="E74" s="14"/>
      <c r="F74" s="16"/>
      <c r="G74" s="14"/>
      <c r="H74" s="26"/>
      <c r="I74" s="14"/>
    </row>
    <row r="76" spans="1:9" s="1" customFormat="1">
      <c r="A76" s="11"/>
      <c r="B76" s="23"/>
      <c r="C76" s="14"/>
      <c r="D76" s="15"/>
      <c r="E76" s="14"/>
      <c r="F76" s="16"/>
      <c r="G76" s="14"/>
      <c r="H76" s="26"/>
      <c r="I76" s="14"/>
    </row>
    <row r="77" spans="1:9" s="1" customFormat="1">
      <c r="A77" s="11"/>
      <c r="B77" s="23"/>
      <c r="C77" s="14"/>
      <c r="D77" s="15"/>
      <c r="E77" s="14"/>
      <c r="F77" s="16"/>
      <c r="G77" s="14"/>
      <c r="H77" s="26"/>
      <c r="I77" s="14"/>
    </row>
    <row r="78" spans="1:9" s="1" customFormat="1">
      <c r="A78" s="11"/>
      <c r="B78" s="23"/>
      <c r="C78" s="14"/>
      <c r="D78" s="15"/>
      <c r="E78" s="14"/>
      <c r="F78" s="16"/>
      <c r="G78" s="14"/>
      <c r="H78" s="26"/>
      <c r="I78" s="14"/>
    </row>
  </sheetData>
  <phoneticPr fontId="0" type="noConversion"/>
  <pageMargins left="0.98425196850393704" right="0.59055118110236227" top="0.78740157480314965" bottom="0.6692913385826772" header="0.43307086614173229" footer="0"/>
  <pageSetup paperSize="9" orientation="portrait" r:id="rId1"/>
  <headerFooter alignWithMargins="0">
    <oddHeader>&amp;C&amp;8
&amp;R&amp;8Rekapitulacija sanitarnih kanalov</oddHeader>
    <oddFooter>&amp;LPZI-010118&amp;RStran &amp;P od &amp;N</oddFooter>
  </headerFooter>
</worksheet>
</file>

<file path=xl/worksheets/sheet2.xml><?xml version="1.0" encoding="utf-8"?>
<worksheet xmlns="http://schemas.openxmlformats.org/spreadsheetml/2006/main" xmlns:r="http://schemas.openxmlformats.org/officeDocument/2006/relationships">
  <sheetPr codeName="List32"/>
  <dimension ref="A1:K175"/>
  <sheetViews>
    <sheetView view="pageBreakPreview" topLeftCell="A154" zoomScale="90" zoomScaleNormal="100" zoomScaleSheetLayoutView="90" workbookViewId="0">
      <selection activeCell="C65" sqref="C65"/>
    </sheetView>
  </sheetViews>
  <sheetFormatPr defaultRowHeight="12.75"/>
  <cols>
    <col min="1" max="1" width="3.42578125" style="30" customWidth="1"/>
    <col min="2" max="2" width="4" style="31" customWidth="1"/>
    <col min="3" max="3" width="30.85546875" style="32" customWidth="1"/>
    <col min="4" max="4" width="4" style="33" customWidth="1"/>
    <col min="5" max="5" width="8.42578125" style="34" customWidth="1"/>
    <col min="6" max="6" width="1.85546875" style="33" customWidth="1"/>
    <col min="7" max="7" width="12.140625" style="35" customWidth="1"/>
    <col min="8" max="8" width="5.5703125" style="36" customWidth="1"/>
    <col min="9" max="9" width="14.7109375" style="26" customWidth="1"/>
    <col min="10" max="10" width="6.7109375" style="36" customWidth="1"/>
    <col min="11" max="14" width="4.28515625" customWidth="1"/>
    <col min="15" max="18" width="3.42578125" customWidth="1"/>
    <col min="19" max="21" width="7.140625" customWidth="1"/>
    <col min="22" max="22" width="6.140625" customWidth="1"/>
    <col min="23" max="23" width="2.7109375" customWidth="1"/>
    <col min="24" max="24" width="7.140625" customWidth="1"/>
    <col min="25" max="25" width="2.7109375" customWidth="1"/>
    <col min="26" max="28" width="5.7109375" customWidth="1"/>
  </cols>
  <sheetData>
    <row r="1" spans="1:11" ht="14.25">
      <c r="A1" s="38"/>
      <c r="B1" s="39"/>
      <c r="C1" s="40"/>
      <c r="D1" s="41"/>
      <c r="E1" s="42"/>
      <c r="F1" s="41"/>
      <c r="G1" s="43"/>
      <c r="H1" s="44"/>
      <c r="I1" s="45"/>
      <c r="J1" s="44"/>
      <c r="K1" s="37"/>
    </row>
    <row r="2" spans="1:11" ht="14.25">
      <c r="A2" s="38"/>
      <c r="B2" s="39"/>
      <c r="C2" s="40"/>
      <c r="D2" s="41"/>
      <c r="E2" s="42"/>
      <c r="F2" s="41"/>
      <c r="G2" s="43"/>
      <c r="H2" s="44"/>
      <c r="I2" s="45"/>
      <c r="J2" s="44"/>
      <c r="K2" s="37"/>
    </row>
    <row r="3" spans="1:11" s="1" customFormat="1" ht="14.25">
      <c r="A3" s="39"/>
      <c r="B3" s="39"/>
      <c r="C3" s="52"/>
      <c r="D3" s="41"/>
      <c r="E3" s="42"/>
      <c r="F3" s="41"/>
      <c r="G3" s="43"/>
      <c r="H3" s="44"/>
      <c r="I3" s="43"/>
      <c r="J3" s="44"/>
      <c r="K3" s="48"/>
    </row>
    <row r="4" spans="1:11" s="1" customFormat="1" ht="14.25">
      <c r="A4" s="39"/>
      <c r="B4" s="39"/>
      <c r="C4" s="52"/>
      <c r="D4" s="41"/>
      <c r="E4" s="42"/>
      <c r="F4" s="41"/>
      <c r="G4" s="43"/>
      <c r="H4" s="44"/>
      <c r="I4" s="43"/>
      <c r="J4" s="44"/>
      <c r="K4" s="48"/>
    </row>
    <row r="5" spans="1:11" s="2" customFormat="1" ht="15">
      <c r="A5" s="39"/>
      <c r="B5" s="53"/>
      <c r="C5" s="54" t="s">
        <v>82</v>
      </c>
      <c r="D5" s="55"/>
      <c r="E5" s="56"/>
      <c r="F5" s="55"/>
      <c r="G5" s="57"/>
      <c r="H5" s="58"/>
      <c r="I5" s="57"/>
      <c r="J5" s="58"/>
      <c r="K5" s="49"/>
    </row>
    <row r="6" spans="1:11" s="1" customFormat="1" ht="14.25">
      <c r="A6" s="39"/>
      <c r="B6" s="39"/>
      <c r="C6" s="52"/>
      <c r="D6" s="41"/>
      <c r="E6" s="42"/>
      <c r="F6" s="41"/>
      <c r="G6" s="43"/>
      <c r="H6" s="44"/>
      <c r="I6" s="43"/>
      <c r="J6" s="44"/>
      <c r="K6" s="48"/>
    </row>
    <row r="7" spans="1:11" s="1" customFormat="1" ht="14.25">
      <c r="A7" s="39"/>
      <c r="B7" s="39"/>
      <c r="C7" s="52"/>
      <c r="D7" s="41"/>
      <c r="E7" s="42"/>
      <c r="F7" s="41"/>
      <c r="G7" s="43"/>
      <c r="H7" s="44"/>
      <c r="I7" s="43"/>
      <c r="J7" s="44"/>
      <c r="K7" s="48"/>
    </row>
    <row r="8" spans="1:11" s="1" customFormat="1" ht="14.25">
      <c r="A8" s="39"/>
      <c r="B8" s="39"/>
      <c r="C8" s="52"/>
      <c r="D8" s="41"/>
      <c r="E8" s="42"/>
      <c r="F8" s="41"/>
      <c r="G8" s="43"/>
      <c r="H8" s="44"/>
      <c r="I8" s="43"/>
      <c r="J8" s="44"/>
      <c r="K8" s="48"/>
    </row>
    <row r="9" spans="1:11" s="1" customFormat="1" ht="14.25">
      <c r="A9" s="39"/>
      <c r="B9" s="39"/>
      <c r="C9" s="52"/>
      <c r="D9" s="41"/>
      <c r="E9" s="42"/>
      <c r="F9" s="41"/>
      <c r="G9" s="43"/>
      <c r="H9" s="44"/>
      <c r="I9" s="43"/>
      <c r="J9" s="44"/>
      <c r="K9" s="48"/>
    </row>
    <row r="10" spans="1:11" s="1" customFormat="1" ht="14.25">
      <c r="A10" s="39"/>
      <c r="B10" s="39"/>
      <c r="C10" s="52" t="s">
        <v>11</v>
      </c>
      <c r="D10" s="41"/>
      <c r="E10" s="42"/>
      <c r="F10" s="41"/>
      <c r="G10" s="43"/>
      <c r="H10" s="44"/>
      <c r="I10" s="43">
        <f>pripravljalna</f>
        <v>0</v>
      </c>
      <c r="J10" s="59" t="s">
        <v>58</v>
      </c>
      <c r="K10" s="48"/>
    </row>
    <row r="11" spans="1:11" s="1" customFormat="1" ht="14.25">
      <c r="A11" s="39"/>
      <c r="B11" s="39"/>
      <c r="C11" s="52"/>
      <c r="D11" s="41"/>
      <c r="E11" s="42"/>
      <c r="F11" s="41"/>
      <c r="G11" s="43"/>
      <c r="H11" s="44"/>
      <c r="I11" s="45"/>
      <c r="J11" s="59"/>
      <c r="K11" s="48"/>
    </row>
    <row r="12" spans="1:11" s="1" customFormat="1" ht="14.25">
      <c r="A12" s="39"/>
      <c r="B12" s="39"/>
      <c r="C12" s="52"/>
      <c r="D12" s="41"/>
      <c r="E12" s="42"/>
      <c r="F12" s="41"/>
      <c r="G12" s="43"/>
      <c r="H12" s="44"/>
      <c r="I12" s="45"/>
      <c r="J12" s="59"/>
      <c r="K12" s="48"/>
    </row>
    <row r="13" spans="1:11" s="1" customFormat="1" ht="14.25">
      <c r="A13" s="39"/>
      <c r="B13" s="39"/>
      <c r="C13" s="52"/>
      <c r="D13" s="41"/>
      <c r="E13" s="42"/>
      <c r="F13" s="41"/>
      <c r="G13" s="43"/>
      <c r="H13" s="44"/>
      <c r="I13" s="45"/>
      <c r="J13" s="59"/>
      <c r="K13" s="48"/>
    </row>
    <row r="14" spans="1:11" s="1" customFormat="1" ht="14.25">
      <c r="A14" s="39"/>
      <c r="B14" s="39"/>
      <c r="C14" s="52"/>
      <c r="D14" s="41"/>
      <c r="E14" s="42"/>
      <c r="F14" s="41"/>
      <c r="G14" s="43"/>
      <c r="H14" s="44"/>
      <c r="I14" s="45"/>
      <c r="J14" s="59"/>
      <c r="K14" s="48"/>
    </row>
    <row r="15" spans="1:11" s="1" customFormat="1" ht="14.25">
      <c r="A15" s="39"/>
      <c r="B15" s="39"/>
      <c r="C15" s="52" t="s">
        <v>12</v>
      </c>
      <c r="D15" s="41"/>
      <c r="E15" s="42"/>
      <c r="F15" s="41"/>
      <c r="G15" s="43"/>
      <c r="H15" s="44"/>
      <c r="I15" s="43">
        <f>I113</f>
        <v>0</v>
      </c>
      <c r="J15" s="59" t="s">
        <v>58</v>
      </c>
      <c r="K15" s="48"/>
    </row>
    <row r="16" spans="1:11" s="1" customFormat="1" ht="14.25">
      <c r="A16" s="39"/>
      <c r="B16" s="39"/>
      <c r="C16" s="52"/>
      <c r="D16" s="41"/>
      <c r="E16" s="42"/>
      <c r="F16" s="41"/>
      <c r="G16" s="43"/>
      <c r="H16" s="44"/>
      <c r="I16" s="43"/>
      <c r="J16" s="59"/>
      <c r="K16" s="48"/>
    </row>
    <row r="17" spans="1:11" s="1" customFormat="1" ht="14.25">
      <c r="A17" s="39"/>
      <c r="B17" s="39"/>
      <c r="C17" s="52"/>
      <c r="D17" s="41"/>
      <c r="E17" s="42"/>
      <c r="F17" s="41"/>
      <c r="G17" s="43"/>
      <c r="H17" s="44"/>
      <c r="I17" s="45"/>
      <c r="J17" s="59"/>
      <c r="K17" s="48"/>
    </row>
    <row r="18" spans="1:11" s="1" customFormat="1" ht="14.25">
      <c r="A18" s="39"/>
      <c r="B18" s="39"/>
      <c r="C18" s="52"/>
      <c r="D18" s="41"/>
      <c r="E18" s="42"/>
      <c r="F18" s="41"/>
      <c r="G18" s="43"/>
      <c r="H18" s="44"/>
      <c r="I18" s="45"/>
      <c r="J18" s="59"/>
      <c r="K18" s="48"/>
    </row>
    <row r="19" spans="1:11" s="1" customFormat="1" ht="14.25">
      <c r="A19" s="39"/>
      <c r="B19" s="39"/>
      <c r="C19" s="52"/>
      <c r="D19" s="41"/>
      <c r="E19" s="42"/>
      <c r="F19" s="41"/>
      <c r="G19" s="43"/>
      <c r="H19" s="44"/>
      <c r="I19" s="45"/>
      <c r="J19" s="59"/>
      <c r="K19" s="48"/>
    </row>
    <row r="20" spans="1:11" s="1" customFormat="1" ht="14.25">
      <c r="A20" s="39"/>
      <c r="B20" s="39"/>
      <c r="C20" s="52" t="s">
        <v>13</v>
      </c>
      <c r="D20" s="41"/>
      <c r="E20" s="42"/>
      <c r="F20" s="41"/>
      <c r="G20" s="43"/>
      <c r="H20" s="44"/>
      <c r="I20" s="43">
        <f>I130</f>
        <v>0</v>
      </c>
      <c r="J20" s="59" t="s">
        <v>58</v>
      </c>
      <c r="K20" s="48"/>
    </row>
    <row r="21" spans="1:11" s="1" customFormat="1" ht="14.25">
      <c r="A21" s="39"/>
      <c r="B21" s="39"/>
      <c r="C21" s="52"/>
      <c r="D21" s="41"/>
      <c r="E21" s="42"/>
      <c r="F21" s="41"/>
      <c r="G21" s="43"/>
      <c r="H21" s="44"/>
      <c r="I21" s="43"/>
      <c r="J21" s="59"/>
      <c r="K21" s="48"/>
    </row>
    <row r="22" spans="1:11" s="1" customFormat="1" ht="14.25">
      <c r="A22" s="39"/>
      <c r="B22" s="39"/>
      <c r="C22" s="52"/>
      <c r="D22" s="41"/>
      <c r="E22" s="42"/>
      <c r="F22" s="41"/>
      <c r="G22" s="43"/>
      <c r="H22" s="44"/>
      <c r="I22" s="45"/>
      <c r="J22" s="59"/>
      <c r="K22" s="48"/>
    </row>
    <row r="23" spans="1:11" s="1" customFormat="1" ht="14.25">
      <c r="A23" s="39"/>
      <c r="B23" s="39"/>
      <c r="C23" s="52"/>
      <c r="D23" s="41"/>
      <c r="E23" s="42"/>
      <c r="F23" s="41"/>
      <c r="G23" s="43"/>
      <c r="H23" s="44"/>
      <c r="I23" s="45"/>
      <c r="J23" s="59"/>
      <c r="K23" s="48"/>
    </row>
    <row r="24" spans="1:11" s="1" customFormat="1" ht="14.25">
      <c r="A24" s="39"/>
      <c r="B24" s="39"/>
      <c r="C24" s="52"/>
      <c r="D24" s="41"/>
      <c r="E24" s="42"/>
      <c r="F24" s="41"/>
      <c r="G24" s="43"/>
      <c r="H24" s="44"/>
      <c r="I24" s="60"/>
      <c r="J24" s="59"/>
      <c r="K24" s="48"/>
    </row>
    <row r="25" spans="1:11" s="1" customFormat="1" ht="14.25">
      <c r="A25" s="39"/>
      <c r="B25" s="39"/>
      <c r="C25" s="52" t="s">
        <v>14</v>
      </c>
      <c r="D25" s="41"/>
      <c r="E25" s="42"/>
      <c r="F25" s="41"/>
      <c r="G25" s="43"/>
      <c r="H25" s="44"/>
      <c r="I25" s="61">
        <f>I143</f>
        <v>0</v>
      </c>
      <c r="J25" s="59" t="s">
        <v>58</v>
      </c>
      <c r="K25" s="48"/>
    </row>
    <row r="26" spans="1:11" s="1" customFormat="1" ht="14.25">
      <c r="A26" s="39"/>
      <c r="B26" s="39"/>
      <c r="C26" s="52"/>
      <c r="D26" s="41"/>
      <c r="E26" s="42"/>
      <c r="F26" s="41"/>
      <c r="G26" s="43"/>
      <c r="H26" s="44"/>
      <c r="I26" s="61"/>
      <c r="J26" s="59"/>
      <c r="K26" s="48"/>
    </row>
    <row r="27" spans="1:11" s="1" customFormat="1" ht="14.25">
      <c r="A27" s="39"/>
      <c r="B27" s="39"/>
      <c r="C27" s="52"/>
      <c r="D27" s="41"/>
      <c r="E27" s="42"/>
      <c r="F27" s="41"/>
      <c r="G27" s="43"/>
      <c r="H27" s="44"/>
      <c r="I27" s="61"/>
      <c r="J27" s="59"/>
      <c r="K27" s="48"/>
    </row>
    <row r="28" spans="1:11" s="1" customFormat="1" ht="14.25">
      <c r="A28" s="39"/>
      <c r="B28" s="39"/>
      <c r="C28" s="52"/>
      <c r="D28" s="41"/>
      <c r="E28" s="42"/>
      <c r="F28" s="41"/>
      <c r="G28" s="43"/>
      <c r="H28" s="44"/>
      <c r="I28" s="61"/>
      <c r="J28" s="59"/>
      <c r="K28" s="48"/>
    </row>
    <row r="29" spans="1:11" s="1" customFormat="1" ht="14.25">
      <c r="A29" s="39"/>
      <c r="B29" s="39"/>
      <c r="C29" s="52"/>
      <c r="D29" s="41"/>
      <c r="E29" s="42"/>
      <c r="F29" s="41"/>
      <c r="G29" s="43"/>
      <c r="H29" s="44"/>
      <c r="I29" s="60"/>
      <c r="J29" s="59"/>
      <c r="K29" s="48"/>
    </row>
    <row r="30" spans="1:11" s="1" customFormat="1" ht="14.25">
      <c r="A30" s="39"/>
      <c r="B30" s="39"/>
      <c r="C30" s="52" t="s">
        <v>15</v>
      </c>
      <c r="D30" s="41"/>
      <c r="E30" s="42"/>
      <c r="F30" s="41"/>
      <c r="G30" s="43"/>
      <c r="H30" s="44"/>
      <c r="I30" s="60"/>
      <c r="J30" s="59"/>
      <c r="K30" s="48"/>
    </row>
    <row r="31" spans="1:11" s="1" customFormat="1" ht="14.25">
      <c r="A31" s="39"/>
      <c r="B31" s="39"/>
      <c r="C31" s="52"/>
      <c r="D31" s="41" t="s">
        <v>16</v>
      </c>
      <c r="E31" s="42"/>
      <c r="F31" s="41"/>
      <c r="G31" s="43"/>
      <c r="H31" s="44"/>
      <c r="I31" s="61">
        <f>I156</f>
        <v>0</v>
      </c>
      <c r="J31" s="59" t="s">
        <v>58</v>
      </c>
      <c r="K31" s="48"/>
    </row>
    <row r="32" spans="1:11" s="1" customFormat="1" ht="14.25">
      <c r="A32" s="39"/>
      <c r="B32" s="39"/>
      <c r="C32" s="52"/>
      <c r="D32" s="41"/>
      <c r="E32" s="42"/>
      <c r="F32" s="41"/>
      <c r="G32" s="43"/>
      <c r="H32" s="44"/>
      <c r="I32" s="61"/>
      <c r="J32" s="59"/>
      <c r="K32" s="48"/>
    </row>
    <row r="33" spans="1:11" s="1" customFormat="1" ht="14.25">
      <c r="A33" s="39"/>
      <c r="B33" s="39"/>
      <c r="C33" s="52"/>
      <c r="D33" s="41"/>
      <c r="E33" s="42"/>
      <c r="F33" s="41"/>
      <c r="G33" s="43"/>
      <c r="H33" s="44"/>
      <c r="I33" s="61"/>
      <c r="J33" s="59"/>
      <c r="K33" s="48"/>
    </row>
    <row r="34" spans="1:11" s="1" customFormat="1" ht="14.25">
      <c r="A34" s="39"/>
      <c r="B34" s="39"/>
      <c r="C34" s="52"/>
      <c r="D34" s="41"/>
      <c r="E34" s="42"/>
      <c r="F34" s="41"/>
      <c r="G34" s="43"/>
      <c r="H34" s="44"/>
      <c r="I34" s="61"/>
      <c r="J34" s="59"/>
      <c r="K34" s="48"/>
    </row>
    <row r="35" spans="1:11" s="1" customFormat="1" ht="14.25">
      <c r="A35" s="39"/>
      <c r="B35" s="39"/>
      <c r="C35" s="52" t="s">
        <v>52</v>
      </c>
      <c r="D35" s="41"/>
      <c r="E35" s="42"/>
      <c r="F35" s="41"/>
      <c r="G35" s="43"/>
      <c r="H35" s="44"/>
      <c r="I35" s="61">
        <f>I163</f>
        <v>0</v>
      </c>
      <c r="J35" s="59" t="s">
        <v>58</v>
      </c>
      <c r="K35" s="48"/>
    </row>
    <row r="36" spans="1:11" s="1" customFormat="1" ht="14.25">
      <c r="A36" s="39"/>
      <c r="B36" s="39"/>
      <c r="C36" s="52"/>
      <c r="D36" s="41"/>
      <c r="E36" s="42"/>
      <c r="F36" s="41"/>
      <c r="G36" s="43"/>
      <c r="H36" s="44"/>
      <c r="I36" s="61"/>
      <c r="J36" s="59"/>
      <c r="K36" s="48"/>
    </row>
    <row r="37" spans="1:11" s="1" customFormat="1" ht="14.25">
      <c r="A37" s="39"/>
      <c r="B37" s="39"/>
      <c r="C37" s="52"/>
      <c r="D37" s="41"/>
      <c r="E37" s="42"/>
      <c r="F37" s="41"/>
      <c r="G37" s="43"/>
      <c r="H37" s="44"/>
      <c r="I37" s="61"/>
      <c r="J37" s="59"/>
      <c r="K37" s="48"/>
    </row>
    <row r="38" spans="1:11" s="1" customFormat="1" ht="14.25">
      <c r="A38" s="39"/>
      <c r="B38" s="39"/>
      <c r="C38" s="52"/>
      <c r="D38" s="41"/>
      <c r="E38" s="42"/>
      <c r="F38" s="41"/>
      <c r="G38" s="43"/>
      <c r="H38" s="44"/>
      <c r="I38" s="61"/>
      <c r="J38" s="59"/>
      <c r="K38" s="48"/>
    </row>
    <row r="39" spans="1:11" s="1" customFormat="1" ht="14.25">
      <c r="A39" s="39"/>
      <c r="B39" s="39"/>
      <c r="C39" s="52"/>
      <c r="D39" s="41"/>
      <c r="E39" s="42"/>
      <c r="F39" s="41"/>
      <c r="G39" s="43"/>
      <c r="H39" s="44"/>
      <c r="I39" s="61"/>
      <c r="J39" s="59"/>
      <c r="K39" s="48"/>
    </row>
    <row r="40" spans="1:11" s="1" customFormat="1" ht="14.25">
      <c r="A40" s="39"/>
      <c r="B40" s="39"/>
      <c r="C40" s="52" t="s">
        <v>67</v>
      </c>
      <c r="D40" s="41"/>
      <c r="E40" s="42"/>
      <c r="F40" s="41"/>
      <c r="G40" s="43"/>
      <c r="H40" s="44"/>
      <c r="I40" s="61">
        <f>I172</f>
        <v>0</v>
      </c>
      <c r="J40" s="59" t="s">
        <v>58</v>
      </c>
      <c r="K40" s="48"/>
    </row>
    <row r="41" spans="1:11" s="1" customFormat="1" ht="14.25">
      <c r="A41" s="39"/>
      <c r="B41" s="39"/>
      <c r="C41" s="52"/>
      <c r="D41" s="41"/>
      <c r="E41" s="42"/>
      <c r="F41" s="41"/>
      <c r="G41" s="43"/>
      <c r="H41" s="44"/>
      <c r="I41" s="61"/>
      <c r="J41" s="59"/>
      <c r="K41" s="48"/>
    </row>
    <row r="42" spans="1:11" s="1" customFormat="1" ht="14.25">
      <c r="A42" s="39"/>
      <c r="B42" s="39"/>
      <c r="C42" s="52"/>
      <c r="D42" s="41"/>
      <c r="E42" s="42"/>
      <c r="F42" s="41"/>
      <c r="G42" s="43"/>
      <c r="H42" s="44"/>
      <c r="I42" s="61"/>
      <c r="J42" s="59"/>
      <c r="K42" s="48"/>
    </row>
    <row r="43" spans="1:11" s="1" customFormat="1" ht="14.25">
      <c r="A43" s="39"/>
      <c r="B43" s="39"/>
      <c r="C43" s="52"/>
      <c r="D43" s="41"/>
      <c r="E43" s="42"/>
      <c r="F43" s="41"/>
      <c r="G43" s="43"/>
      <c r="H43" s="44"/>
      <c r="I43" s="61"/>
      <c r="J43" s="59"/>
      <c r="K43" s="48"/>
    </row>
    <row r="44" spans="1:11" s="1" customFormat="1" ht="14.25">
      <c r="A44" s="39"/>
      <c r="B44" s="39"/>
      <c r="C44" s="52"/>
      <c r="D44" s="41"/>
      <c r="E44" s="42"/>
      <c r="F44" s="41"/>
      <c r="G44" s="43"/>
      <c r="H44" s="44"/>
      <c r="I44" s="61"/>
      <c r="J44" s="59"/>
      <c r="K44" s="48"/>
    </row>
    <row r="45" spans="1:11" s="2" customFormat="1" ht="15">
      <c r="A45" s="39"/>
      <c r="B45" s="53"/>
      <c r="C45" s="54"/>
      <c r="D45" s="55" t="s">
        <v>17</v>
      </c>
      <c r="E45" s="56"/>
      <c r="F45" s="55"/>
      <c r="G45" s="57"/>
      <c r="H45" s="58"/>
      <c r="I45" s="57">
        <f>SUM(I10:I40)</f>
        <v>0</v>
      </c>
      <c r="J45" s="62" t="s">
        <v>58</v>
      </c>
      <c r="K45" s="49"/>
    </row>
    <row r="46" spans="1:11" s="1" customFormat="1" ht="14.25">
      <c r="A46" s="39"/>
      <c r="B46" s="39"/>
      <c r="C46" s="52"/>
      <c r="D46" s="41"/>
      <c r="E46" s="42"/>
      <c r="F46" s="41"/>
      <c r="G46" s="43"/>
      <c r="H46" s="44"/>
      <c r="I46" s="43"/>
      <c r="J46" s="44"/>
      <c r="K46" s="48"/>
    </row>
    <row r="47" spans="1:11" s="1" customFormat="1" ht="14.25">
      <c r="A47" s="39"/>
      <c r="B47" s="39"/>
      <c r="C47" s="52"/>
      <c r="D47" s="41"/>
      <c r="E47" s="42"/>
      <c r="F47" s="41"/>
      <c r="G47" s="43"/>
      <c r="H47" s="44"/>
      <c r="I47" s="43"/>
      <c r="J47" s="44"/>
      <c r="K47" s="48"/>
    </row>
    <row r="48" spans="1:11" s="1" customFormat="1" ht="14.25">
      <c r="A48" s="39"/>
      <c r="B48" s="39"/>
      <c r="C48" s="52"/>
      <c r="D48" s="41"/>
      <c r="E48" s="42"/>
      <c r="F48" s="41"/>
      <c r="G48" s="43"/>
      <c r="H48" s="44"/>
      <c r="I48" s="43"/>
      <c r="J48" s="44"/>
      <c r="K48" s="48"/>
    </row>
    <row r="49" spans="1:11" s="1" customFormat="1" ht="14.25">
      <c r="A49" s="39"/>
      <c r="B49" s="39"/>
      <c r="C49" s="52"/>
      <c r="D49" s="41"/>
      <c r="E49" s="42"/>
      <c r="F49" s="41"/>
      <c r="G49" s="43"/>
      <c r="H49" s="44"/>
      <c r="I49" s="43"/>
      <c r="J49" s="44"/>
      <c r="K49" s="48"/>
    </row>
    <row r="50" spans="1:11" s="1" customFormat="1" ht="15">
      <c r="A50" s="39"/>
      <c r="B50" s="39"/>
      <c r="C50" s="40"/>
      <c r="D50" s="55"/>
      <c r="E50" s="56"/>
      <c r="F50" s="55"/>
      <c r="G50" s="43"/>
      <c r="H50" s="44"/>
      <c r="I50" s="43"/>
      <c r="J50" s="44"/>
      <c r="K50" s="48"/>
    </row>
    <row r="51" spans="1:11" s="1" customFormat="1" ht="14.25">
      <c r="A51" s="39"/>
      <c r="B51" s="39"/>
      <c r="C51" s="52" t="s">
        <v>18</v>
      </c>
      <c r="D51" s="41"/>
      <c r="E51" s="42"/>
      <c r="F51" s="41"/>
      <c r="G51" s="43"/>
      <c r="H51" s="44"/>
      <c r="I51" s="43"/>
      <c r="J51" s="44"/>
      <c r="K51" s="48"/>
    </row>
    <row r="52" spans="1:11" s="1" customFormat="1" ht="15">
      <c r="A52" s="39"/>
      <c r="B52" s="63"/>
      <c r="C52" s="64" t="s">
        <v>8</v>
      </c>
      <c r="D52" s="41"/>
      <c r="E52" s="42"/>
      <c r="F52" s="41"/>
      <c r="G52" s="43"/>
      <c r="H52" s="44"/>
      <c r="I52" s="43"/>
      <c r="J52" s="44"/>
      <c r="K52" s="48"/>
    </row>
    <row r="53" spans="1:11" s="1" customFormat="1" ht="14.25">
      <c r="A53" s="39"/>
      <c r="B53" s="39"/>
      <c r="C53" s="52"/>
      <c r="D53" s="41"/>
      <c r="E53" s="42"/>
      <c r="F53" s="41"/>
      <c r="G53" s="43"/>
      <c r="H53" s="44"/>
      <c r="I53" s="43"/>
      <c r="J53" s="44"/>
      <c r="K53" s="48"/>
    </row>
    <row r="54" spans="1:11" ht="71.25">
      <c r="A54" s="39" t="s">
        <v>4</v>
      </c>
      <c r="B54" s="66">
        <v>1</v>
      </c>
      <c r="C54" s="67" t="s">
        <v>25</v>
      </c>
      <c r="D54" s="41" t="s">
        <v>19</v>
      </c>
      <c r="E54" s="47">
        <v>351.55</v>
      </c>
      <c r="F54" s="41" t="s">
        <v>20</v>
      </c>
      <c r="G54" s="43"/>
      <c r="H54" s="68" t="s">
        <v>58</v>
      </c>
      <c r="I54" s="43">
        <f>G54*E54</f>
        <v>0</v>
      </c>
      <c r="J54" s="44" t="s">
        <v>58</v>
      </c>
      <c r="K54" s="37"/>
    </row>
    <row r="55" spans="1:11" ht="14.25">
      <c r="A55" s="39"/>
      <c r="B55" s="39"/>
      <c r="C55" s="67"/>
      <c r="D55" s="41"/>
      <c r="E55" s="47"/>
      <c r="F55" s="41"/>
      <c r="G55" s="43"/>
      <c r="H55" s="68"/>
      <c r="I55" s="43"/>
      <c r="J55" s="44"/>
      <c r="K55" s="37"/>
    </row>
    <row r="56" spans="1:11" ht="71.25">
      <c r="A56" s="39" t="s">
        <v>4</v>
      </c>
      <c r="B56" s="66">
        <f>B54+1</f>
        <v>2</v>
      </c>
      <c r="C56" s="67" t="s">
        <v>26</v>
      </c>
      <c r="D56" s="41" t="s">
        <v>21</v>
      </c>
      <c r="E56" s="47">
        <v>17</v>
      </c>
      <c r="F56" s="41" t="s">
        <v>20</v>
      </c>
      <c r="G56" s="43"/>
      <c r="H56" s="68" t="s">
        <v>58</v>
      </c>
      <c r="I56" s="43">
        <f>G56*E56</f>
        <v>0</v>
      </c>
      <c r="J56" s="44" t="s">
        <v>58</v>
      </c>
      <c r="K56" s="37"/>
    </row>
    <row r="57" spans="1:11" ht="14.25">
      <c r="A57" s="39"/>
      <c r="B57" s="66"/>
      <c r="C57" s="67"/>
      <c r="D57" s="41"/>
      <c r="E57" s="47"/>
      <c r="F57" s="41"/>
      <c r="G57" s="43"/>
      <c r="H57" s="68"/>
      <c r="I57" s="43"/>
      <c r="J57" s="44"/>
      <c r="K57" s="37"/>
    </row>
    <row r="58" spans="1:11" ht="42.75">
      <c r="A58" s="39" t="s">
        <v>4</v>
      </c>
      <c r="B58" s="66">
        <f>B56+1</f>
        <v>3</v>
      </c>
      <c r="C58" s="67" t="s">
        <v>309</v>
      </c>
      <c r="D58" s="41" t="s">
        <v>81</v>
      </c>
      <c r="E58" s="47">
        <v>1</v>
      </c>
      <c r="F58" s="41"/>
      <c r="G58" s="43"/>
      <c r="H58" s="68" t="s">
        <v>58</v>
      </c>
      <c r="I58" s="43">
        <f>G58*E58</f>
        <v>0</v>
      </c>
      <c r="J58" s="44" t="s">
        <v>58</v>
      </c>
      <c r="K58" s="37"/>
    </row>
    <row r="59" spans="1:11" ht="14.25">
      <c r="A59" s="39"/>
      <c r="B59" s="39"/>
      <c r="C59" s="67"/>
      <c r="D59" s="41"/>
      <c r="E59" s="47"/>
      <c r="F59" s="41"/>
      <c r="G59" s="43"/>
      <c r="H59" s="68"/>
      <c r="I59" s="43"/>
      <c r="J59" s="44"/>
      <c r="K59" s="37"/>
    </row>
    <row r="60" spans="1:11" ht="57">
      <c r="A60" s="39" t="s">
        <v>4</v>
      </c>
      <c r="B60" s="66">
        <v>4</v>
      </c>
      <c r="C60" s="67" t="s">
        <v>310</v>
      </c>
      <c r="D60" s="41" t="s">
        <v>81</v>
      </c>
      <c r="E60" s="47">
        <v>1</v>
      </c>
      <c r="F60" s="41" t="s">
        <v>20</v>
      </c>
      <c r="G60" s="43"/>
      <c r="H60" s="68" t="s">
        <v>58</v>
      </c>
      <c r="I60" s="43">
        <f>G60*E60</f>
        <v>0</v>
      </c>
      <c r="J60" s="44" t="s">
        <v>58</v>
      </c>
      <c r="K60" s="37"/>
    </row>
    <row r="61" spans="1:11" ht="14.25">
      <c r="A61" s="39"/>
      <c r="B61" s="39"/>
      <c r="C61" s="67"/>
      <c r="D61" s="41"/>
      <c r="E61" s="47"/>
      <c r="F61" s="41"/>
      <c r="G61" s="43"/>
      <c r="H61" s="68"/>
      <c r="I61" s="43"/>
      <c r="J61" s="44"/>
      <c r="K61" s="37"/>
    </row>
    <row r="62" spans="1:11" ht="42.75">
      <c r="A62" s="39" t="s">
        <v>4</v>
      </c>
      <c r="B62" s="66">
        <v>5</v>
      </c>
      <c r="C62" s="67" t="s">
        <v>35</v>
      </c>
      <c r="D62" s="41" t="s">
        <v>81</v>
      </c>
      <c r="E62" s="47">
        <v>1</v>
      </c>
      <c r="F62" s="41" t="s">
        <v>20</v>
      </c>
      <c r="G62" s="43"/>
      <c r="H62" s="68" t="s">
        <v>58</v>
      </c>
      <c r="I62" s="43">
        <f>G62*E62</f>
        <v>0</v>
      </c>
      <c r="J62" s="44" t="s">
        <v>58</v>
      </c>
      <c r="K62" s="37"/>
    </row>
    <row r="63" spans="1:11" ht="14.25">
      <c r="A63" s="39"/>
      <c r="B63" s="66"/>
      <c r="C63" s="67"/>
      <c r="D63" s="41"/>
      <c r="E63" s="47"/>
      <c r="F63" s="41"/>
      <c r="G63" s="43"/>
      <c r="H63" s="68"/>
      <c r="I63" s="43"/>
      <c r="J63" s="44"/>
      <c r="K63" s="37"/>
    </row>
    <row r="64" spans="1:11" ht="127.5" customHeight="1">
      <c r="A64" s="153" t="s">
        <v>4</v>
      </c>
      <c r="B64" s="154">
        <v>6</v>
      </c>
      <c r="C64" s="155" t="s">
        <v>311</v>
      </c>
      <c r="D64" s="155" t="s">
        <v>81</v>
      </c>
      <c r="E64" s="155">
        <v>1</v>
      </c>
      <c r="F64" s="155" t="s">
        <v>20</v>
      </c>
      <c r="G64" s="158"/>
      <c r="H64" s="155" t="s">
        <v>58</v>
      </c>
      <c r="I64" s="159">
        <f>G64*E64</f>
        <v>0</v>
      </c>
      <c r="J64" s="155" t="s">
        <v>58</v>
      </c>
      <c r="K64" s="37"/>
    </row>
    <row r="65" spans="1:11" ht="14.25">
      <c r="A65" s="39"/>
      <c r="B65" s="154"/>
      <c r="C65" s="155"/>
      <c r="D65" s="155"/>
      <c r="E65" s="155"/>
      <c r="F65" s="155"/>
      <c r="G65" s="158"/>
      <c r="H65" s="155"/>
      <c r="I65" s="159"/>
      <c r="J65" s="155"/>
      <c r="K65" s="37"/>
    </row>
    <row r="66" spans="1:11" s="1" customFormat="1" ht="14.25">
      <c r="A66" s="39"/>
      <c r="B66" s="39"/>
      <c r="C66" s="67"/>
      <c r="D66" s="41"/>
      <c r="E66" s="47"/>
      <c r="F66" s="41"/>
      <c r="G66" s="43"/>
      <c r="H66" s="68"/>
      <c r="I66" s="43"/>
      <c r="J66" s="44"/>
      <c r="K66" s="48"/>
    </row>
    <row r="67" spans="1:11" s="1" customFormat="1" ht="85.5">
      <c r="A67" s="39" t="s">
        <v>4</v>
      </c>
      <c r="B67" s="66">
        <v>7</v>
      </c>
      <c r="C67" s="67" t="s">
        <v>36</v>
      </c>
      <c r="D67" s="41"/>
      <c r="E67" s="47"/>
      <c r="F67" s="41"/>
      <c r="G67" s="43"/>
      <c r="H67" s="68"/>
      <c r="I67" s="43">
        <f>SUM(I54:I66)*0.05</f>
        <v>0</v>
      </c>
      <c r="J67" s="44" t="s">
        <v>58</v>
      </c>
      <c r="K67" s="48"/>
    </row>
    <row r="68" spans="1:11" s="1" customFormat="1" ht="14.25">
      <c r="A68" s="39"/>
      <c r="B68" s="39"/>
      <c r="C68" s="70"/>
      <c r="D68" s="41"/>
      <c r="E68" s="42"/>
      <c r="F68" s="41"/>
      <c r="G68" s="43"/>
      <c r="H68" s="44"/>
      <c r="I68" s="45"/>
      <c r="J68" s="44"/>
      <c r="K68" s="48"/>
    </row>
    <row r="69" spans="1:11" s="1" customFormat="1" ht="15.75" thickBot="1">
      <c r="A69" s="39"/>
      <c r="B69" s="53"/>
      <c r="C69" s="71" t="s">
        <v>27</v>
      </c>
      <c r="D69" s="72"/>
      <c r="E69" s="73"/>
      <c r="F69" s="72"/>
      <c r="G69" s="74"/>
      <c r="H69" s="75"/>
      <c r="I69" s="74">
        <f>SUM(I54:I67)</f>
        <v>0</v>
      </c>
      <c r="J69" s="75" t="s">
        <v>58</v>
      </c>
      <c r="K69" s="48"/>
    </row>
    <row r="70" spans="1:11" s="1" customFormat="1" ht="15.75" customHeight="1" thickTop="1">
      <c r="A70" s="39"/>
      <c r="B70" s="39"/>
      <c r="C70" s="70"/>
      <c r="D70" s="41"/>
      <c r="E70" s="42"/>
      <c r="F70" s="41"/>
      <c r="G70" s="43"/>
      <c r="H70" s="44"/>
      <c r="I70" s="43"/>
      <c r="J70" s="44"/>
      <c r="K70" s="48"/>
    </row>
    <row r="71" spans="1:11" s="1" customFormat="1" ht="16.5" customHeight="1">
      <c r="A71" s="39"/>
      <c r="B71" s="39"/>
      <c r="C71" s="70"/>
      <c r="D71" s="41"/>
      <c r="E71" s="42"/>
      <c r="F71" s="41"/>
      <c r="G71" s="43"/>
      <c r="H71" s="44"/>
      <c r="I71" s="43"/>
      <c r="J71" s="44"/>
      <c r="K71" s="48"/>
    </row>
    <row r="72" spans="1:11" s="1" customFormat="1" ht="14.25">
      <c r="A72" s="39"/>
      <c r="B72" s="39"/>
      <c r="C72" s="70"/>
      <c r="D72" s="41"/>
      <c r="E72" s="42"/>
      <c r="F72" s="41"/>
      <c r="G72" s="43"/>
      <c r="H72" s="44"/>
      <c r="I72" s="43"/>
      <c r="J72" s="44"/>
      <c r="K72" s="48"/>
    </row>
    <row r="73" spans="1:11" s="1" customFormat="1" ht="15" customHeight="1">
      <c r="A73" s="39"/>
      <c r="B73" s="76"/>
      <c r="C73" s="64" t="s">
        <v>7</v>
      </c>
      <c r="D73" s="55"/>
      <c r="E73" s="56"/>
      <c r="F73" s="41"/>
      <c r="G73" s="43"/>
      <c r="H73" s="44"/>
      <c r="I73" s="43"/>
      <c r="J73" s="44"/>
      <c r="K73" s="48"/>
    </row>
    <row r="74" spans="1:11" s="96" customFormat="1" ht="14.25" customHeight="1">
      <c r="A74" s="39"/>
      <c r="B74" s="39"/>
      <c r="C74" s="65" t="s">
        <v>22</v>
      </c>
      <c r="D74" s="41"/>
      <c r="E74" s="42"/>
      <c r="F74" s="41"/>
      <c r="G74" s="43"/>
      <c r="H74" s="44"/>
      <c r="I74" s="43"/>
      <c r="J74" s="44"/>
      <c r="K74" s="48"/>
    </row>
    <row r="75" spans="1:11" s="96" customFormat="1" ht="100.5" customHeight="1">
      <c r="A75" s="39" t="s">
        <v>2</v>
      </c>
      <c r="B75" s="66">
        <v>1</v>
      </c>
      <c r="C75" s="77" t="s">
        <v>69</v>
      </c>
      <c r="D75" s="41" t="s">
        <v>38</v>
      </c>
      <c r="E75" s="47">
        <v>984</v>
      </c>
      <c r="F75" s="41" t="s">
        <v>20</v>
      </c>
      <c r="G75" s="43"/>
      <c r="H75" s="44" t="s">
        <v>58</v>
      </c>
      <c r="I75" s="43">
        <f>G75*E75</f>
        <v>0</v>
      </c>
      <c r="J75" s="44" t="s">
        <v>58</v>
      </c>
      <c r="K75" s="48"/>
    </row>
    <row r="76" spans="1:11" s="1" customFormat="1" ht="14.25" customHeight="1">
      <c r="A76" s="39"/>
      <c r="B76" s="39"/>
      <c r="C76" s="77"/>
      <c r="D76" s="41"/>
      <c r="E76" s="47"/>
      <c r="F76" s="41"/>
      <c r="G76" s="43"/>
      <c r="H76" s="44"/>
      <c r="I76" s="43"/>
      <c r="J76" s="44"/>
      <c r="K76" s="48"/>
    </row>
    <row r="77" spans="1:11" s="96" customFormat="1" ht="65.25" customHeight="1">
      <c r="A77" s="97" t="s">
        <v>2</v>
      </c>
      <c r="B77" s="98">
        <v>2</v>
      </c>
      <c r="C77" s="99" t="s">
        <v>75</v>
      </c>
      <c r="D77" s="104" t="s">
        <v>37</v>
      </c>
      <c r="E77" s="105">
        <v>569.51</v>
      </c>
      <c r="F77" s="104" t="s">
        <v>20</v>
      </c>
      <c r="G77" s="106"/>
      <c r="H77" s="107" t="s">
        <v>58</v>
      </c>
      <c r="I77" s="106">
        <f>G77*E77</f>
        <v>0</v>
      </c>
      <c r="J77" s="107" t="s">
        <v>58</v>
      </c>
      <c r="K77" s="48"/>
    </row>
    <row r="78" spans="1:11" s="96" customFormat="1" ht="15.75" customHeight="1">
      <c r="A78" s="97"/>
      <c r="B78" s="98"/>
      <c r="C78" s="99"/>
      <c r="D78" s="100"/>
      <c r="E78" s="101"/>
      <c r="F78" s="100"/>
      <c r="G78" s="102"/>
      <c r="H78" s="103"/>
      <c r="I78" s="102"/>
      <c r="J78" s="103"/>
      <c r="K78" s="48"/>
    </row>
    <row r="79" spans="1:11" s="96" customFormat="1" ht="63" customHeight="1">
      <c r="A79" s="97" t="s">
        <v>2</v>
      </c>
      <c r="B79" s="98">
        <v>3</v>
      </c>
      <c r="C79" s="99" t="s">
        <v>74</v>
      </c>
      <c r="D79" s="104" t="s">
        <v>37</v>
      </c>
      <c r="E79" s="105">
        <v>142.38</v>
      </c>
      <c r="F79" s="104" t="s">
        <v>20</v>
      </c>
      <c r="G79" s="106"/>
      <c r="H79" s="107" t="s">
        <v>58</v>
      </c>
      <c r="I79" s="106">
        <f>G79*E79</f>
        <v>0</v>
      </c>
      <c r="J79" s="107" t="s">
        <v>58</v>
      </c>
      <c r="K79" s="48"/>
    </row>
    <row r="80" spans="1:11" s="1" customFormat="1" ht="14.25">
      <c r="A80" s="97"/>
      <c r="B80" s="98"/>
      <c r="C80" s="99"/>
      <c r="D80" s="104"/>
      <c r="E80" s="105"/>
      <c r="F80" s="104"/>
      <c r="G80" s="106"/>
      <c r="H80" s="107"/>
      <c r="I80" s="106"/>
      <c r="J80" s="107"/>
      <c r="K80" s="48"/>
    </row>
    <row r="81" spans="1:11" s="1" customFormat="1" ht="28.5" customHeight="1">
      <c r="A81" s="97" t="s">
        <v>2</v>
      </c>
      <c r="B81" s="98">
        <v>4</v>
      </c>
      <c r="C81" s="99" t="s">
        <v>76</v>
      </c>
      <c r="D81" s="104" t="s">
        <v>38</v>
      </c>
      <c r="E81" s="105">
        <v>600</v>
      </c>
      <c r="F81" s="104" t="s">
        <v>20</v>
      </c>
      <c r="G81" s="106"/>
      <c r="H81" s="107" t="s">
        <v>58</v>
      </c>
      <c r="I81" s="106">
        <f>G81*E81</f>
        <v>0</v>
      </c>
      <c r="J81" s="107" t="s">
        <v>58</v>
      </c>
      <c r="K81" s="48"/>
    </row>
    <row r="82" spans="1:11" s="1" customFormat="1" ht="14.25">
      <c r="A82" s="97"/>
      <c r="B82" s="98"/>
      <c r="C82" s="99"/>
      <c r="D82" s="100"/>
      <c r="E82" s="101"/>
      <c r="F82" s="100"/>
      <c r="G82" s="102"/>
      <c r="H82" s="103"/>
      <c r="I82" s="102"/>
      <c r="J82" s="103"/>
      <c r="K82" s="48"/>
    </row>
    <row r="83" spans="1:11" s="1" customFormat="1" ht="68.45" customHeight="1">
      <c r="A83" s="39" t="s">
        <v>2</v>
      </c>
      <c r="B83" s="66">
        <v>5</v>
      </c>
      <c r="C83" s="77" t="s">
        <v>83</v>
      </c>
      <c r="D83" s="41" t="s">
        <v>37</v>
      </c>
      <c r="E83" s="47">
        <v>35.6</v>
      </c>
      <c r="F83" s="41" t="s">
        <v>20</v>
      </c>
      <c r="G83" s="43"/>
      <c r="H83" s="44" t="s">
        <v>58</v>
      </c>
      <c r="I83" s="43">
        <f>G83*E83</f>
        <v>0</v>
      </c>
      <c r="J83" s="44" t="s">
        <v>58</v>
      </c>
      <c r="K83" s="48"/>
    </row>
    <row r="84" spans="1:11" s="1" customFormat="1" ht="14.25">
      <c r="A84" s="39"/>
      <c r="B84" s="39"/>
      <c r="C84" s="77"/>
      <c r="D84" s="41"/>
      <c r="E84" s="47"/>
      <c r="F84" s="41"/>
      <c r="G84" s="43"/>
      <c r="H84" s="44"/>
      <c r="I84" s="43"/>
      <c r="J84" s="44"/>
      <c r="K84" s="48"/>
    </row>
    <row r="85" spans="1:11" s="1" customFormat="1" ht="42.75">
      <c r="A85" s="39" t="s">
        <v>2</v>
      </c>
      <c r="B85" s="66">
        <v>6</v>
      </c>
      <c r="C85" s="77" t="s">
        <v>70</v>
      </c>
      <c r="D85" s="41" t="s">
        <v>23</v>
      </c>
      <c r="E85" s="47">
        <v>210.93</v>
      </c>
      <c r="F85" s="41" t="s">
        <v>20</v>
      </c>
      <c r="G85" s="43"/>
      <c r="H85" s="68" t="s">
        <v>58</v>
      </c>
      <c r="I85" s="43">
        <f>G85*E85</f>
        <v>0</v>
      </c>
      <c r="J85" s="44" t="s">
        <v>58</v>
      </c>
      <c r="K85" s="48"/>
    </row>
    <row r="86" spans="1:11" s="1" customFormat="1" ht="14.25">
      <c r="A86" s="39"/>
      <c r="B86" s="39"/>
      <c r="C86" s="70"/>
      <c r="D86" s="41"/>
      <c r="E86" s="47"/>
      <c r="F86" s="41"/>
      <c r="G86" s="43"/>
      <c r="H86" s="68"/>
      <c r="I86" s="43"/>
      <c r="J86" s="44"/>
      <c r="K86" s="48"/>
    </row>
    <row r="87" spans="1:11" s="1" customFormat="1" ht="128.25">
      <c r="A87" s="39" t="s">
        <v>2</v>
      </c>
      <c r="B87" s="66">
        <v>7</v>
      </c>
      <c r="C87" s="46" t="s">
        <v>147</v>
      </c>
      <c r="D87" s="41" t="s">
        <v>37</v>
      </c>
      <c r="E87" s="47">
        <v>33.28</v>
      </c>
      <c r="F87" s="41" t="s">
        <v>20</v>
      </c>
      <c r="G87" s="43"/>
      <c r="H87" s="68" t="s">
        <v>58</v>
      </c>
      <c r="I87" s="43">
        <f>G87*E87</f>
        <v>0</v>
      </c>
      <c r="J87" s="44" t="s">
        <v>58</v>
      </c>
      <c r="K87" s="48"/>
    </row>
    <row r="88" spans="1:11" s="1" customFormat="1" ht="14.25">
      <c r="A88" s="39"/>
      <c r="B88" s="39"/>
      <c r="C88" s="70"/>
      <c r="D88" s="41"/>
      <c r="E88" s="47"/>
      <c r="F88" s="41"/>
      <c r="G88" s="43"/>
      <c r="H88" s="68"/>
      <c r="I88" s="43"/>
      <c r="J88" s="44"/>
      <c r="K88" s="48"/>
    </row>
    <row r="89" spans="1:11" s="1" customFormat="1" ht="156.75">
      <c r="A89" s="39" t="s">
        <v>2</v>
      </c>
      <c r="B89" s="66">
        <f>B87+1</f>
        <v>8</v>
      </c>
      <c r="C89" s="46" t="s">
        <v>145</v>
      </c>
      <c r="D89" s="41" t="s">
        <v>37</v>
      </c>
      <c r="E89" s="47">
        <v>60.02</v>
      </c>
      <c r="F89" s="41" t="s">
        <v>20</v>
      </c>
      <c r="G89" s="43"/>
      <c r="H89" s="68" t="s">
        <v>58</v>
      </c>
      <c r="I89" s="43">
        <f>G89*E89</f>
        <v>0</v>
      </c>
      <c r="J89" s="44" t="s">
        <v>58</v>
      </c>
      <c r="K89" s="48"/>
    </row>
    <row r="90" spans="1:11" s="1" customFormat="1" ht="14.25">
      <c r="A90" s="39"/>
      <c r="B90" s="39"/>
      <c r="C90" s="70"/>
      <c r="D90" s="41"/>
      <c r="E90" s="47"/>
      <c r="F90" s="41"/>
      <c r="G90" s="43"/>
      <c r="H90" s="68"/>
      <c r="I90" s="43"/>
      <c r="J90" s="44"/>
      <c r="K90" s="48"/>
    </row>
    <row r="91" spans="1:11" s="1" customFormat="1" ht="57">
      <c r="A91" s="39" t="s">
        <v>2</v>
      </c>
      <c r="B91" s="66">
        <f>B89+1</f>
        <v>9</v>
      </c>
      <c r="C91" s="77" t="s">
        <v>71</v>
      </c>
      <c r="D91" s="41" t="s">
        <v>37</v>
      </c>
      <c r="E91" s="47">
        <f>G99</f>
        <v>348.62</v>
      </c>
      <c r="F91" s="41" t="s">
        <v>20</v>
      </c>
      <c r="G91" s="43"/>
      <c r="H91" s="68" t="s">
        <v>58</v>
      </c>
      <c r="I91" s="43">
        <f>G91*E91</f>
        <v>0</v>
      </c>
      <c r="J91" s="44" t="s">
        <v>58</v>
      </c>
      <c r="K91" s="48"/>
    </row>
    <row r="92" spans="1:11" s="1" customFormat="1" ht="14.25">
      <c r="A92" s="39"/>
      <c r="B92" s="39"/>
      <c r="C92" s="77"/>
      <c r="D92" s="41"/>
      <c r="E92" s="47"/>
      <c r="F92" s="41"/>
      <c r="G92" s="43"/>
      <c r="H92" s="68"/>
      <c r="I92" s="43"/>
      <c r="J92" s="44"/>
      <c r="K92" s="48"/>
    </row>
    <row r="93" spans="1:11" s="1" customFormat="1" ht="14.25">
      <c r="A93" s="39"/>
      <c r="B93" s="39"/>
      <c r="C93" s="380" t="s">
        <v>39</v>
      </c>
      <c r="D93" s="381"/>
      <c r="E93" s="382"/>
      <c r="F93" s="78" t="s">
        <v>40</v>
      </c>
      <c r="G93" s="79">
        <v>747.49</v>
      </c>
      <c r="H93" s="80"/>
      <c r="I93" s="43"/>
      <c r="J93" s="44"/>
      <c r="K93" s="48"/>
    </row>
    <row r="94" spans="1:11" s="1" customFormat="1" ht="14.25">
      <c r="A94" s="39"/>
      <c r="B94" s="39"/>
      <c r="C94" s="380" t="s">
        <v>49</v>
      </c>
      <c r="D94" s="381"/>
      <c r="E94" s="382"/>
      <c r="F94" s="78" t="s">
        <v>41</v>
      </c>
      <c r="G94" s="79">
        <v>60.02</v>
      </c>
      <c r="H94" s="80"/>
      <c r="I94" s="43"/>
      <c r="J94" s="44"/>
      <c r="K94" s="48"/>
    </row>
    <row r="95" spans="1:11" s="1" customFormat="1" ht="14.25">
      <c r="A95" s="39"/>
      <c r="B95" s="39"/>
      <c r="C95" s="380" t="s">
        <v>42</v>
      </c>
      <c r="D95" s="381"/>
      <c r="E95" s="382"/>
      <c r="F95" s="78" t="s">
        <v>41</v>
      </c>
      <c r="G95" s="79">
        <v>16.440000000000001</v>
      </c>
      <c r="H95" s="80"/>
      <c r="I95" s="43"/>
      <c r="J95" s="44"/>
      <c r="K95" s="48"/>
    </row>
    <row r="96" spans="1:11" s="1" customFormat="1" ht="14.25">
      <c r="A96" s="39"/>
      <c r="B96" s="39"/>
      <c r="C96" s="380" t="s">
        <v>45</v>
      </c>
      <c r="D96" s="381"/>
      <c r="E96" s="382"/>
      <c r="F96" s="78" t="s">
        <v>41</v>
      </c>
      <c r="G96" s="79">
        <v>33.28</v>
      </c>
      <c r="H96" s="80"/>
      <c r="I96" s="43"/>
      <c r="J96" s="44"/>
      <c r="K96" s="48"/>
    </row>
    <row r="97" spans="1:11" s="1" customFormat="1" ht="14.25" customHeight="1">
      <c r="A97" s="39"/>
      <c r="B97" s="39"/>
      <c r="C97" s="380" t="s">
        <v>43</v>
      </c>
      <c r="D97" s="381"/>
      <c r="E97" s="382"/>
      <c r="F97" s="78" t="s">
        <v>41</v>
      </c>
      <c r="G97" s="79">
        <v>257.82</v>
      </c>
      <c r="H97" s="80"/>
      <c r="I97" s="43"/>
      <c r="J97" s="44"/>
      <c r="K97" s="48"/>
    </row>
    <row r="98" spans="1:11" s="1" customFormat="1" ht="14.25">
      <c r="A98" s="39"/>
      <c r="B98" s="39"/>
      <c r="C98" s="380" t="s">
        <v>47</v>
      </c>
      <c r="D98" s="381"/>
      <c r="E98" s="382"/>
      <c r="F98" s="78" t="s">
        <v>41</v>
      </c>
      <c r="G98" s="79">
        <v>31.31</v>
      </c>
      <c r="H98" s="80"/>
      <c r="I98" s="43"/>
      <c r="J98" s="44"/>
      <c r="K98" s="48"/>
    </row>
    <row r="99" spans="1:11" s="1" customFormat="1" ht="15" customHeight="1">
      <c r="A99" s="39"/>
      <c r="B99" s="39"/>
      <c r="C99" s="380" t="s">
        <v>44</v>
      </c>
      <c r="D99" s="381"/>
      <c r="E99" s="382"/>
      <c r="F99" s="81" t="s">
        <v>46</v>
      </c>
      <c r="G99" s="79">
        <f>G93-SUM(G94:G98)</f>
        <v>348.62</v>
      </c>
      <c r="H99" s="80"/>
      <c r="I99" s="43"/>
      <c r="J99" s="44"/>
      <c r="K99" s="48"/>
    </row>
    <row r="100" spans="1:11" s="1" customFormat="1" ht="14.25">
      <c r="A100" s="39"/>
      <c r="B100" s="39"/>
      <c r="C100" s="77"/>
      <c r="D100" s="41"/>
      <c r="E100" s="47"/>
      <c r="F100" s="41"/>
      <c r="G100" s="43"/>
      <c r="H100" s="68"/>
      <c r="I100" s="43"/>
      <c r="J100" s="44"/>
      <c r="K100" s="48"/>
    </row>
    <row r="101" spans="1:11" s="1" customFormat="1" ht="114" customHeight="1">
      <c r="A101" s="39" t="s">
        <v>2</v>
      </c>
      <c r="B101" s="66">
        <v>10</v>
      </c>
      <c r="C101" s="77" t="s">
        <v>77</v>
      </c>
      <c r="D101" s="41" t="s">
        <v>37</v>
      </c>
      <c r="E101" s="47">
        <v>171.96</v>
      </c>
      <c r="F101" s="41" t="s">
        <v>20</v>
      </c>
      <c r="G101" s="43"/>
      <c r="H101" s="68" t="s">
        <v>58</v>
      </c>
      <c r="I101" s="43">
        <f>G101*E101</f>
        <v>0</v>
      </c>
      <c r="J101" s="44" t="s">
        <v>58</v>
      </c>
      <c r="K101" s="48"/>
    </row>
    <row r="102" spans="1:11" s="96" customFormat="1" ht="16.5" customHeight="1">
      <c r="A102" s="39"/>
      <c r="B102" s="39"/>
      <c r="C102" s="77"/>
      <c r="D102" s="41"/>
      <c r="E102" s="47"/>
      <c r="F102" s="41"/>
      <c r="G102" s="43"/>
      <c r="H102" s="68"/>
      <c r="I102" s="43"/>
      <c r="J102" s="44"/>
      <c r="K102" s="48"/>
    </row>
    <row r="103" spans="1:11" s="96" customFormat="1" ht="126" customHeight="1">
      <c r="A103" s="39" t="s">
        <v>2</v>
      </c>
      <c r="B103" s="66">
        <v>11</v>
      </c>
      <c r="C103" s="77" t="s">
        <v>78</v>
      </c>
      <c r="D103" s="41" t="s">
        <v>37</v>
      </c>
      <c r="E103" s="47">
        <v>85.86</v>
      </c>
      <c r="F103" s="41" t="s">
        <v>20</v>
      </c>
      <c r="G103" s="43"/>
      <c r="H103" s="68" t="s">
        <v>58</v>
      </c>
      <c r="I103" s="43">
        <f>G103*E103</f>
        <v>0</v>
      </c>
      <c r="J103" s="44" t="s">
        <v>58</v>
      </c>
      <c r="K103" s="48"/>
    </row>
    <row r="104" spans="1:11" s="96" customFormat="1" ht="17.25" customHeight="1">
      <c r="A104" s="39"/>
      <c r="B104" s="39"/>
      <c r="C104" s="77"/>
      <c r="D104" s="41"/>
      <c r="E104" s="47"/>
      <c r="F104" s="41"/>
      <c r="G104" s="43"/>
      <c r="H104" s="68"/>
      <c r="I104" s="43"/>
      <c r="J104" s="44"/>
      <c r="K104" s="48"/>
    </row>
    <row r="105" spans="1:11" s="96" customFormat="1" ht="201" customHeight="1">
      <c r="A105" s="39" t="s">
        <v>2</v>
      </c>
      <c r="B105" s="66">
        <f>B103+1</f>
        <v>12</v>
      </c>
      <c r="C105" s="155" t="s">
        <v>146</v>
      </c>
      <c r="D105" s="41" t="s">
        <v>38</v>
      </c>
      <c r="E105" s="47">
        <v>984</v>
      </c>
      <c r="F105" s="41" t="s">
        <v>20</v>
      </c>
      <c r="G105" s="43"/>
      <c r="H105" s="68" t="s">
        <v>58</v>
      </c>
      <c r="I105" s="43">
        <f>G105*E105</f>
        <v>0</v>
      </c>
      <c r="J105" s="44" t="s">
        <v>58</v>
      </c>
      <c r="K105" s="48"/>
    </row>
    <row r="106" spans="1:11" s="1" customFormat="1" ht="14.25">
      <c r="A106" s="39"/>
      <c r="B106" s="66"/>
      <c r="C106" s="46"/>
      <c r="D106" s="41"/>
      <c r="E106" s="47"/>
      <c r="F106" s="41"/>
      <c r="G106" s="43"/>
      <c r="H106" s="68"/>
      <c r="I106" s="43"/>
      <c r="J106" s="44"/>
      <c r="K106" s="48"/>
    </row>
    <row r="107" spans="1:11" s="1" customFormat="1" ht="28.5">
      <c r="A107" s="39" t="s">
        <v>2</v>
      </c>
      <c r="B107" s="66">
        <v>13</v>
      </c>
      <c r="C107" s="77" t="s">
        <v>72</v>
      </c>
      <c r="D107" s="41" t="s">
        <v>38</v>
      </c>
      <c r="E107" s="47">
        <v>984</v>
      </c>
      <c r="F107" s="41" t="s">
        <v>20</v>
      </c>
      <c r="G107" s="43"/>
      <c r="H107" s="68" t="s">
        <v>58</v>
      </c>
      <c r="I107" s="43">
        <f>G107*E107</f>
        <v>0</v>
      </c>
      <c r="J107" s="44" t="s">
        <v>58</v>
      </c>
      <c r="K107" s="48"/>
    </row>
    <row r="108" spans="1:11" s="1" customFormat="1" ht="14.25">
      <c r="A108" s="39"/>
      <c r="B108" s="66"/>
      <c r="C108" s="77"/>
      <c r="D108" s="41"/>
      <c r="E108" s="47"/>
      <c r="F108" s="41"/>
      <c r="G108" s="43"/>
      <c r="H108" s="68"/>
      <c r="I108" s="43"/>
      <c r="J108" s="44"/>
      <c r="K108" s="48"/>
    </row>
    <row r="109" spans="1:11" s="1" customFormat="1" ht="56.25" customHeight="1">
      <c r="A109" s="39" t="s">
        <v>2</v>
      </c>
      <c r="B109" s="66">
        <v>14</v>
      </c>
      <c r="C109" s="77" t="s">
        <v>79</v>
      </c>
      <c r="D109" s="41" t="s">
        <v>37</v>
      </c>
      <c r="E109" s="108">
        <v>398.87</v>
      </c>
      <c r="F109" s="41"/>
      <c r="G109" s="43"/>
      <c r="H109" s="68" t="s">
        <v>58</v>
      </c>
      <c r="I109" s="43">
        <f t="shared" ref="I109" si="0">ROUND((G109*E109),2)</f>
        <v>0</v>
      </c>
      <c r="J109" s="44" t="s">
        <v>58</v>
      </c>
      <c r="K109" s="48"/>
    </row>
    <row r="110" spans="1:11" s="1" customFormat="1" ht="14.25">
      <c r="A110" s="39"/>
      <c r="B110" s="66"/>
      <c r="C110" s="46"/>
      <c r="D110" s="41"/>
      <c r="E110" s="47"/>
      <c r="F110" s="41"/>
      <c r="G110" s="43"/>
      <c r="H110" s="68"/>
      <c r="I110" s="43"/>
      <c r="J110" s="44"/>
      <c r="K110" s="48"/>
    </row>
    <row r="111" spans="1:11" s="1" customFormat="1" ht="99.75">
      <c r="A111" s="39" t="s">
        <v>2</v>
      </c>
      <c r="B111" s="66">
        <v>15</v>
      </c>
      <c r="C111" s="77" t="s">
        <v>28</v>
      </c>
      <c r="D111" s="41"/>
      <c r="E111" s="42"/>
      <c r="F111" s="41"/>
      <c r="G111" s="43"/>
      <c r="H111" s="44"/>
      <c r="I111" s="43">
        <f>SUM(I75:I110)*0.05</f>
        <v>0</v>
      </c>
      <c r="J111" s="44" t="s">
        <v>58</v>
      </c>
      <c r="K111" s="48"/>
    </row>
    <row r="112" spans="1:11" s="1" customFormat="1" ht="14.25">
      <c r="A112" s="39"/>
      <c r="B112" s="39"/>
      <c r="C112" s="52"/>
      <c r="D112" s="41"/>
      <c r="E112" s="42"/>
      <c r="F112" s="41"/>
      <c r="G112" s="43"/>
      <c r="H112" s="44"/>
      <c r="I112" s="45"/>
      <c r="J112" s="44"/>
      <c r="K112" s="48"/>
    </row>
    <row r="113" spans="1:11" s="1" customFormat="1" ht="15.75" thickBot="1">
      <c r="A113" s="39"/>
      <c r="B113" s="39"/>
      <c r="C113" s="71" t="s">
        <v>29</v>
      </c>
      <c r="D113" s="82"/>
      <c r="E113" s="83"/>
      <c r="F113" s="82"/>
      <c r="G113" s="84"/>
      <c r="H113" s="85"/>
      <c r="I113" s="74">
        <f>SUM(I74:I111)</f>
        <v>0</v>
      </c>
      <c r="J113" s="75" t="s">
        <v>58</v>
      </c>
      <c r="K113" s="48"/>
    </row>
    <row r="114" spans="1:11" s="1" customFormat="1" ht="14.25" customHeight="1" thickTop="1">
      <c r="A114" s="39"/>
      <c r="B114" s="39"/>
      <c r="C114" s="86"/>
      <c r="D114" s="87"/>
      <c r="E114" s="88"/>
      <c r="F114" s="87"/>
      <c r="G114" s="61"/>
      <c r="H114" s="89"/>
      <c r="I114" s="90"/>
      <c r="J114" s="91"/>
      <c r="K114" s="48"/>
    </row>
    <row r="115" spans="1:11" s="1" customFormat="1" ht="15">
      <c r="A115" s="39"/>
      <c r="B115" s="39"/>
      <c r="C115" s="86"/>
      <c r="D115" s="87"/>
      <c r="E115" s="88"/>
      <c r="F115" s="87"/>
      <c r="G115" s="61"/>
      <c r="H115" s="89"/>
      <c r="I115" s="90"/>
      <c r="J115" s="91"/>
      <c r="K115" s="48"/>
    </row>
    <row r="116" spans="1:11" s="1" customFormat="1" ht="15.75" customHeight="1">
      <c r="A116" s="39"/>
      <c r="B116" s="53"/>
      <c r="C116" s="64" t="s">
        <v>9</v>
      </c>
      <c r="D116" s="41"/>
      <c r="E116" s="42"/>
      <c r="F116" s="41"/>
      <c r="G116" s="43"/>
      <c r="H116" s="44"/>
      <c r="I116" s="43"/>
      <c r="J116" s="44"/>
      <c r="K116" s="48"/>
    </row>
    <row r="117" spans="1:11" s="1" customFormat="1" ht="15">
      <c r="A117" s="39"/>
      <c r="B117" s="53"/>
      <c r="C117" s="40"/>
      <c r="D117" s="41"/>
      <c r="E117" s="42"/>
      <c r="F117" s="41"/>
      <c r="G117" s="43"/>
      <c r="H117" s="44"/>
      <c r="I117" s="43"/>
      <c r="J117" s="44"/>
      <c r="K117" s="48"/>
    </row>
    <row r="118" spans="1:11" s="1" customFormat="1" ht="270.75" customHeight="1">
      <c r="A118" s="39" t="s">
        <v>5</v>
      </c>
      <c r="B118" s="66">
        <v>1</v>
      </c>
      <c r="C118" s="46" t="s">
        <v>152</v>
      </c>
      <c r="D118" s="41" t="s">
        <v>21</v>
      </c>
      <c r="E118" s="47">
        <v>1</v>
      </c>
      <c r="F118" s="41" t="s">
        <v>20</v>
      </c>
      <c r="G118" s="43"/>
      <c r="H118" s="68" t="s">
        <v>58</v>
      </c>
      <c r="I118" s="43">
        <f>G118*E118</f>
        <v>0</v>
      </c>
      <c r="J118" s="44" t="s">
        <v>58</v>
      </c>
      <c r="K118" s="50"/>
    </row>
    <row r="119" spans="1:11" s="1" customFormat="1" ht="14.25">
      <c r="A119" s="39"/>
      <c r="B119" s="66"/>
      <c r="C119" s="77"/>
      <c r="D119" s="41"/>
      <c r="E119" s="47"/>
      <c r="F119" s="41"/>
      <c r="G119" s="43"/>
      <c r="H119" s="68"/>
      <c r="I119" s="43"/>
      <c r="J119" s="44"/>
      <c r="K119" s="48"/>
    </row>
    <row r="120" spans="1:11" s="1" customFormat="1" ht="269.25" customHeight="1">
      <c r="A120" s="39" t="s">
        <v>5</v>
      </c>
      <c r="B120" s="66">
        <v>2</v>
      </c>
      <c r="C120" s="46" t="s">
        <v>151</v>
      </c>
      <c r="D120" s="41" t="s">
        <v>21</v>
      </c>
      <c r="E120" s="47">
        <v>3</v>
      </c>
      <c r="F120" s="41" t="s">
        <v>20</v>
      </c>
      <c r="G120" s="43"/>
      <c r="H120" s="68" t="s">
        <v>58</v>
      </c>
      <c r="I120" s="43">
        <f>G120*E120</f>
        <v>0</v>
      </c>
      <c r="J120" s="44" t="s">
        <v>58</v>
      </c>
      <c r="K120" s="48"/>
    </row>
    <row r="121" spans="1:11" s="1" customFormat="1" ht="14.25">
      <c r="A121" s="39"/>
      <c r="B121" s="66"/>
      <c r="C121" s="77"/>
      <c r="D121" s="41"/>
      <c r="E121" s="47"/>
      <c r="F121" s="41"/>
      <c r="G121" s="43"/>
      <c r="H121" s="68"/>
      <c r="I121" s="43"/>
      <c r="J121" s="44"/>
      <c r="K121" s="48"/>
    </row>
    <row r="122" spans="1:11" s="1" customFormat="1" ht="270" customHeight="1">
      <c r="A122" s="39" t="s">
        <v>5</v>
      </c>
      <c r="B122" s="66">
        <v>3</v>
      </c>
      <c r="C122" s="46" t="s">
        <v>153</v>
      </c>
      <c r="D122" s="41" t="s">
        <v>21</v>
      </c>
      <c r="E122" s="47">
        <v>9</v>
      </c>
      <c r="F122" s="41" t="s">
        <v>20</v>
      </c>
      <c r="G122" s="43"/>
      <c r="H122" s="68" t="s">
        <v>58</v>
      </c>
      <c r="I122" s="43">
        <f t="shared" ref="I122:I124" si="1">G122*E122</f>
        <v>0</v>
      </c>
      <c r="J122" s="44" t="s">
        <v>58</v>
      </c>
      <c r="K122" s="48"/>
    </row>
    <row r="123" spans="1:11" s="96" customFormat="1" ht="14.25">
      <c r="A123" s="39"/>
      <c r="B123" s="66"/>
      <c r="C123" s="77"/>
      <c r="D123" s="41"/>
      <c r="E123" s="47"/>
      <c r="F123" s="41"/>
      <c r="G123" s="43"/>
      <c r="H123" s="68"/>
      <c r="I123" s="43"/>
      <c r="J123" s="44"/>
      <c r="K123" s="48"/>
    </row>
    <row r="124" spans="1:11" s="1" customFormat="1" ht="267.75" customHeight="1">
      <c r="A124" s="39" t="s">
        <v>5</v>
      </c>
      <c r="B124" s="66">
        <v>4</v>
      </c>
      <c r="C124" s="46" t="s">
        <v>154</v>
      </c>
      <c r="D124" s="41" t="s">
        <v>21</v>
      </c>
      <c r="E124" s="47">
        <v>4</v>
      </c>
      <c r="F124" s="41" t="s">
        <v>20</v>
      </c>
      <c r="G124" s="43"/>
      <c r="H124" s="68" t="s">
        <v>58</v>
      </c>
      <c r="I124" s="43">
        <f t="shared" si="1"/>
        <v>0</v>
      </c>
      <c r="J124" s="44" t="s">
        <v>58</v>
      </c>
      <c r="K124" s="48"/>
    </row>
    <row r="125" spans="1:11" s="1" customFormat="1" ht="14.25">
      <c r="A125" s="39"/>
      <c r="B125" s="66"/>
      <c r="C125" s="52"/>
      <c r="D125" s="41"/>
      <c r="E125" s="47"/>
      <c r="F125" s="41"/>
      <c r="G125" s="43"/>
      <c r="H125" s="68"/>
      <c r="I125" s="43"/>
      <c r="J125" s="44"/>
      <c r="K125" s="48"/>
    </row>
    <row r="126" spans="1:11" s="1" customFormat="1" ht="57">
      <c r="A126" s="39" t="s">
        <v>5</v>
      </c>
      <c r="B126" s="66">
        <v>5</v>
      </c>
      <c r="C126" s="77" t="s">
        <v>142</v>
      </c>
      <c r="D126" s="41" t="s">
        <v>21</v>
      </c>
      <c r="E126" s="47">
        <v>9</v>
      </c>
      <c r="F126" s="41" t="s">
        <v>20</v>
      </c>
      <c r="G126" s="43"/>
      <c r="H126" s="68" t="s">
        <v>58</v>
      </c>
      <c r="I126" s="43">
        <f>G126*E126</f>
        <v>0</v>
      </c>
      <c r="J126" s="44" t="s">
        <v>58</v>
      </c>
      <c r="K126" s="48"/>
    </row>
    <row r="127" spans="1:11" s="1" customFormat="1" ht="14.25">
      <c r="A127" s="39"/>
      <c r="B127" s="66"/>
      <c r="C127" s="77"/>
      <c r="D127" s="41"/>
      <c r="E127" s="47"/>
      <c r="F127" s="41"/>
      <c r="G127" s="43"/>
      <c r="H127" s="68"/>
      <c r="I127" s="43"/>
      <c r="J127" s="44"/>
      <c r="K127" s="48"/>
    </row>
    <row r="128" spans="1:11" s="1" customFormat="1" ht="99.75">
      <c r="A128" s="39" t="s">
        <v>5</v>
      </c>
      <c r="B128" s="66">
        <v>6</v>
      </c>
      <c r="C128" s="77" t="s">
        <v>56</v>
      </c>
      <c r="D128" s="41"/>
      <c r="E128" s="42"/>
      <c r="F128" s="41"/>
      <c r="G128" s="43"/>
      <c r="H128" s="44"/>
      <c r="I128" s="43">
        <f>SUM(I118:I127)*0.05</f>
        <v>0</v>
      </c>
      <c r="J128" s="44" t="s">
        <v>58</v>
      </c>
      <c r="K128" s="48"/>
    </row>
    <row r="129" spans="1:11" s="1" customFormat="1" ht="14.25">
      <c r="A129" s="39"/>
      <c r="B129" s="39"/>
      <c r="C129" s="52"/>
      <c r="D129" s="41"/>
      <c r="E129" s="42"/>
      <c r="F129" s="41"/>
      <c r="G129" s="43"/>
      <c r="H129" s="44"/>
      <c r="I129" s="45"/>
      <c r="J129" s="44"/>
      <c r="K129" s="48"/>
    </row>
    <row r="130" spans="1:11" s="1" customFormat="1" ht="15.75" thickBot="1">
      <c r="A130" s="39"/>
      <c r="B130" s="39"/>
      <c r="C130" s="71" t="s">
        <v>30</v>
      </c>
      <c r="D130" s="82"/>
      <c r="E130" s="83"/>
      <c r="F130" s="82"/>
      <c r="G130" s="84"/>
      <c r="H130" s="85"/>
      <c r="I130" s="74">
        <f>SUM(I118:I128)</f>
        <v>0</v>
      </c>
      <c r="J130" s="75" t="s">
        <v>58</v>
      </c>
      <c r="K130" s="48"/>
    </row>
    <row r="131" spans="1:11" s="1" customFormat="1" ht="39.75" customHeight="1" thickTop="1">
      <c r="A131" s="39"/>
      <c r="B131" s="39"/>
      <c r="C131" s="86"/>
      <c r="D131" s="87"/>
      <c r="E131" s="88"/>
      <c r="F131" s="87"/>
      <c r="G131" s="61"/>
      <c r="H131" s="89"/>
      <c r="I131" s="90"/>
      <c r="J131" s="44"/>
      <c r="K131" s="48"/>
    </row>
    <row r="132" spans="1:11" s="1" customFormat="1" ht="15">
      <c r="A132" s="39"/>
      <c r="B132" s="39"/>
      <c r="C132" s="86"/>
      <c r="D132" s="87"/>
      <c r="E132" s="88"/>
      <c r="F132" s="87"/>
      <c r="G132" s="61"/>
      <c r="H132" s="89"/>
      <c r="I132" s="90"/>
      <c r="J132" s="44"/>
      <c r="K132" s="48"/>
    </row>
    <row r="133" spans="1:11" s="1" customFormat="1" ht="15">
      <c r="A133" s="39"/>
      <c r="B133" s="53"/>
      <c r="C133" s="64" t="s">
        <v>10</v>
      </c>
      <c r="D133" s="41"/>
      <c r="E133" s="42"/>
      <c r="F133" s="41"/>
      <c r="G133" s="43"/>
      <c r="H133" s="44"/>
      <c r="I133" s="43"/>
      <c r="J133" s="44"/>
      <c r="K133" s="48"/>
    </row>
    <row r="134" spans="1:11" s="1" customFormat="1" ht="15">
      <c r="A134" s="39"/>
      <c r="B134" s="53"/>
      <c r="C134" s="40"/>
      <c r="D134" s="41"/>
      <c r="E134" s="42"/>
      <c r="F134" s="41"/>
      <c r="G134" s="43"/>
      <c r="H134" s="44"/>
      <c r="I134" s="43"/>
      <c r="J134" s="44"/>
      <c r="K134" s="48"/>
    </row>
    <row r="135" spans="1:11" s="1" customFormat="1" ht="42.75">
      <c r="A135" s="39" t="s">
        <v>6</v>
      </c>
      <c r="B135" s="66">
        <v>1</v>
      </c>
      <c r="C135" s="77" t="s">
        <v>80</v>
      </c>
      <c r="D135" s="41" t="s">
        <v>19</v>
      </c>
      <c r="E135" s="47">
        <v>351.55</v>
      </c>
      <c r="F135" s="41" t="s">
        <v>20</v>
      </c>
      <c r="G135" s="43"/>
      <c r="H135" s="68" t="s">
        <v>58</v>
      </c>
      <c r="I135" s="43">
        <f>G135*E135</f>
        <v>0</v>
      </c>
      <c r="J135" s="44" t="s">
        <v>58</v>
      </c>
      <c r="K135" s="48"/>
    </row>
    <row r="136" spans="1:11" s="1" customFormat="1" ht="14.25">
      <c r="A136" s="39"/>
      <c r="B136" s="39"/>
      <c r="C136" s="52"/>
      <c r="D136" s="41"/>
      <c r="E136" s="42"/>
      <c r="F136" s="41"/>
      <c r="G136" s="43"/>
      <c r="H136" s="44"/>
      <c r="I136" s="43"/>
      <c r="J136" s="44"/>
      <c r="K136" s="48"/>
    </row>
    <row r="137" spans="1:11" s="1" customFormat="1" ht="30.75" customHeight="1">
      <c r="A137" s="39" t="s">
        <v>6</v>
      </c>
      <c r="B137" s="66">
        <f>B135+1</f>
        <v>2</v>
      </c>
      <c r="C137" s="77" t="s">
        <v>160</v>
      </c>
      <c r="D137" s="41" t="s">
        <v>24</v>
      </c>
      <c r="E137" s="47">
        <v>351.55</v>
      </c>
      <c r="F137" s="41" t="s">
        <v>20</v>
      </c>
      <c r="G137" s="43"/>
      <c r="H137" s="68" t="s">
        <v>58</v>
      </c>
      <c r="I137" s="43">
        <f>G137*E137</f>
        <v>0</v>
      </c>
      <c r="J137" s="44" t="s">
        <v>58</v>
      </c>
      <c r="K137" s="48"/>
    </row>
    <row r="138" spans="1:11" s="1" customFormat="1" ht="14.25">
      <c r="A138" s="39"/>
      <c r="B138" s="39"/>
      <c r="C138" s="52"/>
      <c r="D138" s="41"/>
      <c r="E138" s="47"/>
      <c r="F138" s="41"/>
      <c r="G138" s="43"/>
      <c r="H138" s="68"/>
      <c r="I138" s="43"/>
      <c r="J138" s="89"/>
      <c r="K138" s="48"/>
    </row>
    <row r="139" spans="1:11" ht="57">
      <c r="A139" s="39" t="s">
        <v>6</v>
      </c>
      <c r="B139" s="66">
        <f>B137+1</f>
        <v>3</v>
      </c>
      <c r="C139" s="77" t="s">
        <v>68</v>
      </c>
      <c r="D139" s="41" t="s">
        <v>24</v>
      </c>
      <c r="E139" s="47">
        <v>351.55</v>
      </c>
      <c r="F139" s="41" t="s">
        <v>20</v>
      </c>
      <c r="G139" s="43"/>
      <c r="H139" s="68" t="s">
        <v>58</v>
      </c>
      <c r="I139" s="43">
        <f>G139*E139</f>
        <v>0</v>
      </c>
      <c r="J139" s="44" t="s">
        <v>58</v>
      </c>
      <c r="K139" s="51"/>
    </row>
    <row r="140" spans="1:11" ht="15">
      <c r="A140" s="39"/>
      <c r="B140" s="39"/>
      <c r="C140" s="52"/>
      <c r="D140" s="41"/>
      <c r="E140" s="42"/>
      <c r="F140" s="41"/>
      <c r="G140" s="43"/>
      <c r="H140" s="44"/>
      <c r="I140" s="43"/>
      <c r="J140" s="91"/>
      <c r="K140" s="51"/>
    </row>
    <row r="141" spans="1:11" ht="99.75">
      <c r="A141" s="39" t="s">
        <v>6</v>
      </c>
      <c r="B141" s="66">
        <f>B139+1</f>
        <v>4</v>
      </c>
      <c r="C141" s="77" t="s">
        <v>57</v>
      </c>
      <c r="D141" s="41"/>
      <c r="E141" s="42"/>
      <c r="F141" s="41"/>
      <c r="G141" s="43"/>
      <c r="H141" s="44"/>
      <c r="I141" s="43">
        <f>SUM(I135:I139)*0.05</f>
        <v>0</v>
      </c>
      <c r="J141" s="44" t="s">
        <v>58</v>
      </c>
      <c r="K141" s="51"/>
    </row>
    <row r="142" spans="1:11" ht="14.25">
      <c r="A142" s="39"/>
      <c r="B142" s="39"/>
      <c r="C142" s="52"/>
      <c r="D142" s="41"/>
      <c r="E142" s="42"/>
      <c r="F142" s="41"/>
      <c r="G142" s="43"/>
      <c r="H142" s="44"/>
      <c r="I142" s="43"/>
      <c r="J142" s="44"/>
      <c r="K142" s="51"/>
    </row>
    <row r="143" spans="1:11" s="1" customFormat="1" ht="15.75" thickBot="1">
      <c r="A143" s="39"/>
      <c r="B143" s="53"/>
      <c r="C143" s="71" t="s">
        <v>31</v>
      </c>
      <c r="D143" s="72"/>
      <c r="E143" s="73"/>
      <c r="F143" s="72"/>
      <c r="G143" s="74"/>
      <c r="H143" s="75"/>
      <c r="I143" s="74">
        <f>SUM(I135:I141)</f>
        <v>0</v>
      </c>
      <c r="J143" s="75" t="s">
        <v>58</v>
      </c>
      <c r="K143" s="48"/>
    </row>
    <row r="144" spans="1:11" ht="15.75" thickTop="1">
      <c r="A144" s="39"/>
      <c r="B144" s="53"/>
      <c r="C144" s="86"/>
      <c r="D144" s="92"/>
      <c r="E144" s="93"/>
      <c r="F144" s="92"/>
      <c r="G144" s="90"/>
      <c r="H144" s="91"/>
      <c r="I144" s="90"/>
      <c r="J144" s="44"/>
      <c r="K144" s="37"/>
    </row>
    <row r="145" spans="1:11" ht="15">
      <c r="A145" s="39"/>
      <c r="B145" s="53"/>
      <c r="C145" s="86"/>
      <c r="D145" s="92"/>
      <c r="E145" s="93"/>
      <c r="F145" s="92"/>
      <c r="G145" s="90"/>
      <c r="H145" s="91"/>
      <c r="I145" s="90"/>
      <c r="J145" s="44"/>
      <c r="K145" s="37"/>
    </row>
    <row r="146" spans="1:11" ht="15">
      <c r="A146" s="39"/>
      <c r="B146" s="39"/>
      <c r="C146" s="86"/>
      <c r="D146" s="41"/>
      <c r="E146" s="42"/>
      <c r="F146" s="41"/>
      <c r="G146" s="43"/>
      <c r="H146" s="44"/>
      <c r="I146" s="43"/>
      <c r="J146" s="44"/>
      <c r="K146" s="37"/>
    </row>
    <row r="147" spans="1:11" ht="15">
      <c r="A147" s="39"/>
      <c r="B147" s="53"/>
      <c r="C147" s="64" t="s">
        <v>61</v>
      </c>
      <c r="D147" s="41"/>
      <c r="E147" s="42"/>
      <c r="F147" s="41"/>
      <c r="G147" s="43"/>
      <c r="H147" s="44"/>
      <c r="I147" s="43"/>
      <c r="J147" s="44"/>
      <c r="K147" s="37"/>
    </row>
    <row r="148" spans="1:11" ht="14.25">
      <c r="A148" s="39"/>
      <c r="B148" s="39"/>
      <c r="C148" s="52"/>
      <c r="D148" s="41"/>
      <c r="E148" s="42"/>
      <c r="F148" s="41"/>
      <c r="G148" s="43"/>
      <c r="H148" s="44"/>
      <c r="I148" s="43"/>
      <c r="J148" s="44"/>
      <c r="K148" s="37"/>
    </row>
    <row r="149" spans="1:11" ht="15">
      <c r="A149" s="39"/>
      <c r="B149" s="39"/>
      <c r="C149" s="77"/>
      <c r="D149" s="41"/>
      <c r="E149" s="42"/>
      <c r="F149" s="41"/>
      <c r="G149" s="43"/>
      <c r="H149" s="44"/>
      <c r="I149" s="43"/>
      <c r="J149" s="91"/>
      <c r="K149" s="37"/>
    </row>
    <row r="150" spans="1:11" s="1" customFormat="1" ht="28.5">
      <c r="A150" s="39" t="s">
        <v>33</v>
      </c>
      <c r="B150" s="39" t="s">
        <v>3</v>
      </c>
      <c r="C150" s="77" t="s">
        <v>0</v>
      </c>
      <c r="D150" s="69" t="s">
        <v>34</v>
      </c>
      <c r="E150" s="47">
        <v>3</v>
      </c>
      <c r="F150" s="41" t="s">
        <v>20</v>
      </c>
      <c r="G150" s="43"/>
      <c r="H150" s="68" t="s">
        <v>58</v>
      </c>
      <c r="I150" s="43">
        <f>G150*E150</f>
        <v>0</v>
      </c>
      <c r="J150" s="44" t="s">
        <v>58</v>
      </c>
      <c r="K150" s="48"/>
    </row>
    <row r="151" spans="1:11" ht="14.25">
      <c r="A151" s="39"/>
      <c r="B151" s="39"/>
      <c r="C151" s="77"/>
      <c r="D151" s="69"/>
      <c r="E151" s="47"/>
      <c r="F151" s="41"/>
      <c r="G151" s="43"/>
      <c r="H151" s="68"/>
      <c r="I151" s="43"/>
      <c r="J151" s="44"/>
      <c r="K151" s="37"/>
    </row>
    <row r="152" spans="1:11" ht="28.5">
      <c r="A152" s="39" t="s">
        <v>33</v>
      </c>
      <c r="B152" s="39" t="s">
        <v>55</v>
      </c>
      <c r="C152" s="77" t="s">
        <v>62</v>
      </c>
      <c r="D152" s="69" t="s">
        <v>34</v>
      </c>
      <c r="E152" s="47">
        <v>2</v>
      </c>
      <c r="F152" s="41" t="s">
        <v>20</v>
      </c>
      <c r="G152" s="43"/>
      <c r="H152" s="68" t="s">
        <v>58</v>
      </c>
      <c r="I152" s="43">
        <f>G152*E152</f>
        <v>0</v>
      </c>
      <c r="J152" s="44" t="s">
        <v>58</v>
      </c>
      <c r="K152" s="37"/>
    </row>
    <row r="153" spans="1:11" ht="14.25">
      <c r="A153" s="39"/>
      <c r="B153" s="39"/>
      <c r="C153" s="77"/>
      <c r="D153" s="69"/>
      <c r="E153" s="47"/>
      <c r="F153" s="41"/>
      <c r="G153" s="43"/>
      <c r="H153" s="68"/>
      <c r="I153" s="43"/>
      <c r="J153" s="44"/>
      <c r="K153" s="37"/>
    </row>
    <row r="154" spans="1:11" ht="42.75">
      <c r="A154" s="39" t="s">
        <v>33</v>
      </c>
      <c r="B154" s="39" t="s">
        <v>59</v>
      </c>
      <c r="C154" s="77" t="s">
        <v>60</v>
      </c>
      <c r="D154" s="69" t="s">
        <v>34</v>
      </c>
      <c r="E154" s="47">
        <v>1</v>
      </c>
      <c r="F154" s="41" t="s">
        <v>20</v>
      </c>
      <c r="G154" s="43"/>
      <c r="H154" s="68" t="s">
        <v>58</v>
      </c>
      <c r="I154" s="43">
        <f>G154*E154</f>
        <v>0</v>
      </c>
      <c r="J154" s="44" t="s">
        <v>58</v>
      </c>
      <c r="K154" s="37"/>
    </row>
    <row r="155" spans="1:11" ht="14.25">
      <c r="A155" s="39"/>
      <c r="B155" s="39"/>
      <c r="C155" s="77"/>
      <c r="D155" s="69"/>
      <c r="E155" s="47"/>
      <c r="F155" s="41"/>
      <c r="G155" s="43"/>
      <c r="H155" s="68"/>
      <c r="I155" s="43"/>
      <c r="J155" s="44"/>
      <c r="K155" s="37"/>
    </row>
    <row r="156" spans="1:11" ht="15.75" thickBot="1">
      <c r="A156" s="39"/>
      <c r="B156" s="53"/>
      <c r="C156" s="71" t="s">
        <v>32</v>
      </c>
      <c r="D156" s="72"/>
      <c r="E156" s="73"/>
      <c r="F156" s="72"/>
      <c r="G156" s="74"/>
      <c r="H156" s="75"/>
      <c r="I156" s="74">
        <f>SUM(I150:I154)</f>
        <v>0</v>
      </c>
      <c r="J156" s="75" t="s">
        <v>58</v>
      </c>
      <c r="K156" s="37"/>
    </row>
    <row r="157" spans="1:11" ht="15" thickTop="1">
      <c r="A157" s="39"/>
      <c r="B157" s="39"/>
      <c r="C157" s="40"/>
      <c r="D157" s="41"/>
      <c r="E157" s="42"/>
      <c r="F157" s="41"/>
      <c r="G157" s="43"/>
      <c r="H157" s="44"/>
      <c r="I157" s="45"/>
      <c r="J157" s="44"/>
      <c r="K157" s="37"/>
    </row>
    <row r="158" spans="1:11" ht="15">
      <c r="A158" s="39"/>
      <c r="B158" s="53"/>
      <c r="C158" s="64" t="s">
        <v>53</v>
      </c>
      <c r="D158" s="41"/>
      <c r="E158" s="42"/>
      <c r="F158" s="41"/>
      <c r="G158" s="43"/>
      <c r="H158" s="44"/>
      <c r="I158" s="45"/>
      <c r="J158" s="91"/>
      <c r="K158" s="37"/>
    </row>
    <row r="159" spans="1:11" ht="15">
      <c r="A159" s="39"/>
      <c r="B159" s="39"/>
      <c r="C159" s="94"/>
      <c r="D159" s="41"/>
      <c r="E159" s="42"/>
      <c r="F159" s="41"/>
      <c r="G159" s="43"/>
      <c r="H159" s="44"/>
      <c r="I159" s="45"/>
      <c r="J159" s="44"/>
      <c r="K159" s="37"/>
    </row>
    <row r="160" spans="1:11" ht="15">
      <c r="A160" s="39"/>
      <c r="B160" s="39"/>
      <c r="C160" s="94"/>
      <c r="D160" s="41"/>
      <c r="E160" s="42"/>
      <c r="F160" s="41"/>
      <c r="G160" s="43"/>
      <c r="H160" s="44"/>
      <c r="I160" s="45"/>
      <c r="J160" s="44"/>
      <c r="K160" s="37"/>
    </row>
    <row r="161" spans="1:11" ht="255" customHeight="1">
      <c r="A161" s="39" t="s">
        <v>48</v>
      </c>
      <c r="B161" s="66">
        <v>1</v>
      </c>
      <c r="C161" s="46" t="s">
        <v>158</v>
      </c>
      <c r="D161" s="41" t="s">
        <v>34</v>
      </c>
      <c r="E161" s="47">
        <v>10</v>
      </c>
      <c r="F161" s="41" t="s">
        <v>20</v>
      </c>
      <c r="G161" s="43"/>
      <c r="H161" s="68" t="s">
        <v>58</v>
      </c>
      <c r="I161" s="43">
        <f>G161*E161</f>
        <v>0</v>
      </c>
      <c r="J161" s="44" t="s">
        <v>58</v>
      </c>
      <c r="K161" s="37"/>
    </row>
    <row r="162" spans="1:11" ht="14.25">
      <c r="A162" s="39"/>
      <c r="B162" s="66"/>
      <c r="C162" s="46"/>
      <c r="D162" s="41"/>
      <c r="E162" s="47"/>
      <c r="F162" s="41"/>
      <c r="G162" s="43"/>
      <c r="H162" s="68"/>
      <c r="I162" s="43"/>
      <c r="J162" s="44"/>
      <c r="K162" s="37"/>
    </row>
    <row r="163" spans="1:11" ht="15.75" thickBot="1">
      <c r="A163" s="39"/>
      <c r="B163" s="53"/>
      <c r="C163" s="71" t="s">
        <v>54</v>
      </c>
      <c r="D163" s="72"/>
      <c r="E163" s="73"/>
      <c r="F163" s="72"/>
      <c r="G163" s="74"/>
      <c r="H163" s="75"/>
      <c r="I163" s="74">
        <f>I161</f>
        <v>0</v>
      </c>
      <c r="J163" s="75" t="s">
        <v>58</v>
      </c>
      <c r="K163" s="37"/>
    </row>
    <row r="164" spans="1:11" ht="15" thickTop="1">
      <c r="A164" s="39"/>
      <c r="B164" s="39"/>
      <c r="C164" s="95"/>
      <c r="D164" s="41"/>
      <c r="E164" s="42"/>
      <c r="F164" s="41"/>
      <c r="G164" s="43"/>
      <c r="H164" s="44"/>
      <c r="I164" s="45"/>
      <c r="J164" s="44"/>
      <c r="K164" s="37"/>
    </row>
    <row r="165" spans="1:11" ht="14.25">
      <c r="A165" s="39"/>
      <c r="B165" s="39"/>
      <c r="C165" s="40"/>
      <c r="D165" s="41"/>
      <c r="E165" s="42"/>
      <c r="F165" s="41"/>
      <c r="G165" s="43"/>
      <c r="H165" s="44"/>
      <c r="I165" s="45"/>
      <c r="J165" s="44"/>
      <c r="K165" s="37"/>
    </row>
    <row r="166" spans="1:11" ht="14.25">
      <c r="A166" s="39"/>
      <c r="B166" s="39"/>
      <c r="C166" s="40"/>
      <c r="D166" s="41"/>
      <c r="E166" s="42"/>
      <c r="F166" s="41"/>
      <c r="G166" s="43"/>
      <c r="H166" s="44"/>
      <c r="I166" s="45"/>
      <c r="J166" s="44"/>
      <c r="K166" s="37"/>
    </row>
    <row r="167" spans="1:11" ht="15">
      <c r="A167" s="39"/>
      <c r="B167" s="53"/>
      <c r="C167" s="64" t="s">
        <v>63</v>
      </c>
      <c r="D167" s="41"/>
      <c r="E167" s="42"/>
      <c r="F167" s="41"/>
      <c r="G167" s="43"/>
      <c r="H167" s="44"/>
      <c r="I167" s="45"/>
      <c r="J167" s="91"/>
      <c r="K167" s="37"/>
    </row>
    <row r="168" spans="1:11" ht="15">
      <c r="A168" s="39"/>
      <c r="B168" s="39"/>
      <c r="C168" s="94"/>
      <c r="D168" s="41"/>
      <c r="E168" s="42"/>
      <c r="F168" s="41"/>
      <c r="G168" s="43"/>
      <c r="H168" s="44"/>
      <c r="I168" s="45"/>
      <c r="J168" s="44"/>
      <c r="K168" s="37"/>
    </row>
    <row r="169" spans="1:11" ht="15">
      <c r="A169" s="39"/>
      <c r="B169" s="39"/>
      <c r="C169" s="94" t="s">
        <v>66</v>
      </c>
      <c r="D169" s="41"/>
      <c r="E169" s="42"/>
      <c r="F169" s="41"/>
      <c r="G169" s="43"/>
      <c r="H169" s="44"/>
      <c r="I169" s="45"/>
      <c r="J169" s="44"/>
      <c r="K169" s="37"/>
    </row>
    <row r="170" spans="1:11" ht="45.75" customHeight="1">
      <c r="A170" s="39" t="s">
        <v>64</v>
      </c>
      <c r="B170" s="66">
        <v>1</v>
      </c>
      <c r="C170" s="46" t="s">
        <v>159</v>
      </c>
      <c r="D170" s="41" t="s">
        <v>81</v>
      </c>
      <c r="E170" s="47">
        <v>1</v>
      </c>
      <c r="F170" s="41" t="s">
        <v>20</v>
      </c>
      <c r="G170" s="43"/>
      <c r="H170" s="68" t="s">
        <v>58</v>
      </c>
      <c r="I170" s="43">
        <f>G170*E170</f>
        <v>0</v>
      </c>
      <c r="J170" s="44" t="s">
        <v>58</v>
      </c>
    </row>
    <row r="171" spans="1:11" ht="14.25">
      <c r="A171" s="39"/>
      <c r="B171" s="66"/>
      <c r="C171" s="46"/>
      <c r="D171" s="41"/>
      <c r="E171" s="47"/>
      <c r="F171" s="41"/>
      <c r="G171" s="43"/>
      <c r="H171" s="68"/>
      <c r="I171" s="43"/>
      <c r="J171" s="44"/>
    </row>
    <row r="172" spans="1:11" ht="15.75" thickBot="1">
      <c r="A172" s="39"/>
      <c r="B172" s="53"/>
      <c r="C172" s="71" t="s">
        <v>65</v>
      </c>
      <c r="D172" s="72"/>
      <c r="E172" s="73"/>
      <c r="F172" s="72"/>
      <c r="G172" s="74"/>
      <c r="H172" s="75"/>
      <c r="I172" s="74">
        <f>I170</f>
        <v>0</v>
      </c>
      <c r="J172" s="75" t="s">
        <v>58</v>
      </c>
    </row>
    <row r="173" spans="1:11" ht="15" thickTop="1">
      <c r="A173" s="38"/>
      <c r="B173" s="39"/>
      <c r="C173" s="40"/>
      <c r="D173" s="41"/>
      <c r="E173" s="42"/>
      <c r="F173" s="41"/>
      <c r="G173" s="43"/>
      <c r="H173" s="44"/>
      <c r="I173" s="45"/>
      <c r="J173" s="44"/>
    </row>
    <row r="174" spans="1:11" ht="14.25">
      <c r="A174" s="38"/>
      <c r="B174" s="39"/>
      <c r="C174" s="40"/>
      <c r="D174" s="41"/>
      <c r="E174" s="42"/>
      <c r="F174" s="41"/>
      <c r="G174" s="43"/>
      <c r="H174" s="44"/>
      <c r="I174" s="45"/>
      <c r="J174" s="44"/>
    </row>
    <row r="175" spans="1:11" ht="14.25">
      <c r="A175" s="38"/>
      <c r="B175" s="39"/>
      <c r="C175" s="40"/>
      <c r="D175" s="41"/>
      <c r="E175" s="42"/>
      <c r="F175" s="41"/>
      <c r="G175" s="43"/>
      <c r="H175" s="44"/>
      <c r="I175" s="45"/>
      <c r="J175" s="44"/>
    </row>
  </sheetData>
  <mergeCells count="7">
    <mergeCell ref="C99:E99"/>
    <mergeCell ref="C96:E96"/>
    <mergeCell ref="C93:E93"/>
    <mergeCell ref="C94:E94"/>
    <mergeCell ref="C95:E95"/>
    <mergeCell ref="C97:E97"/>
    <mergeCell ref="C98:E98"/>
  </mergeCells>
  <phoneticPr fontId="0" type="noConversion"/>
  <pageMargins left="0.98425196850393704" right="0.59055118110236227" top="0.78740157480314965" bottom="0.6692913385826772" header="0.43307086614173229" footer="0"/>
  <pageSetup paperSize="9" scale="89" orientation="portrait" r:id="rId1"/>
  <headerFooter alignWithMargins="0">
    <oddHeader>&amp;C&amp;8
&amp;R&amp;8Rekapitulacija sanitarnih kanalov</oddHeader>
    <oddFooter>&amp;LPZI-010118&amp;RStran &amp;P od &amp;N</oddFooter>
  </headerFooter>
  <rowBreaks count="7" manualBreakCount="7">
    <brk id="51" max="16383" man="1"/>
    <brk id="71" max="9" man="1"/>
    <brk id="88" max="9" man="1"/>
    <brk id="106" max="9" man="1"/>
    <brk id="114" max="9" man="1"/>
    <brk id="131" max="9" man="1"/>
    <brk id="145" max="9" man="1"/>
  </rowBreaks>
</worksheet>
</file>

<file path=xl/worksheets/sheet3.xml><?xml version="1.0" encoding="utf-8"?>
<worksheet xmlns="http://schemas.openxmlformats.org/spreadsheetml/2006/main" xmlns:r="http://schemas.openxmlformats.org/officeDocument/2006/relationships">
  <dimension ref="A1:K172"/>
  <sheetViews>
    <sheetView view="pageBreakPreview" topLeftCell="A157" zoomScale="90" zoomScaleNormal="100" zoomScaleSheetLayoutView="90" workbookViewId="0">
      <selection activeCell="C67" sqref="C67"/>
    </sheetView>
  </sheetViews>
  <sheetFormatPr defaultRowHeight="12.75"/>
  <cols>
    <col min="1" max="1" width="3" style="30" customWidth="1"/>
    <col min="2" max="2" width="4" style="31" customWidth="1"/>
    <col min="3" max="3" width="30.85546875" style="32" customWidth="1"/>
    <col min="4" max="4" width="4" style="33" customWidth="1"/>
    <col min="5" max="5" width="8.42578125" style="34" customWidth="1"/>
    <col min="6" max="6" width="1.85546875" style="33" customWidth="1"/>
    <col min="7" max="7" width="12.140625" style="35" customWidth="1"/>
    <col min="8" max="8" width="5.5703125" style="36" customWidth="1"/>
    <col min="9" max="9" width="14.7109375" style="26" customWidth="1"/>
    <col min="10" max="10" width="6.7109375" style="36" customWidth="1"/>
    <col min="11" max="14" width="4.28515625" customWidth="1"/>
    <col min="15" max="18" width="3.42578125" customWidth="1"/>
    <col min="19" max="21" width="7.140625" customWidth="1"/>
    <col min="22" max="22" width="6.140625" customWidth="1"/>
    <col min="23" max="23" width="2.7109375" customWidth="1"/>
    <col min="24" max="24" width="7.140625" customWidth="1"/>
    <col min="25" max="25" width="2.7109375" customWidth="1"/>
    <col min="26" max="28" width="5.7109375" customWidth="1"/>
  </cols>
  <sheetData>
    <row r="1" spans="1:11" ht="14.25">
      <c r="A1" s="38"/>
      <c r="B1" s="39"/>
      <c r="C1" s="40"/>
      <c r="D1" s="41"/>
      <c r="E1" s="42"/>
      <c r="F1" s="41"/>
      <c r="G1" s="43"/>
      <c r="H1" s="44"/>
      <c r="I1" s="45"/>
      <c r="J1" s="44"/>
      <c r="K1" s="37"/>
    </row>
    <row r="2" spans="1:11" ht="14.25">
      <c r="A2" s="38"/>
      <c r="B2" s="39"/>
      <c r="C2" s="40"/>
      <c r="D2" s="41"/>
      <c r="E2" s="42"/>
      <c r="F2" s="41"/>
      <c r="G2" s="43"/>
      <c r="H2" s="44"/>
      <c r="I2" s="45"/>
      <c r="J2" s="44"/>
      <c r="K2" s="37"/>
    </row>
    <row r="3" spans="1:11" s="96" customFormat="1" ht="14.25">
      <c r="A3" s="39"/>
      <c r="B3" s="39"/>
      <c r="C3" s="52"/>
      <c r="D3" s="41"/>
      <c r="E3" s="42"/>
      <c r="F3" s="41"/>
      <c r="G3" s="43"/>
      <c r="H3" s="44"/>
      <c r="I3" s="43"/>
      <c r="J3" s="44"/>
      <c r="K3" s="48"/>
    </row>
    <row r="4" spans="1:11" s="96" customFormat="1" ht="14.25">
      <c r="A4" s="39"/>
      <c r="B4" s="39"/>
      <c r="C4" s="52"/>
      <c r="D4" s="41"/>
      <c r="E4" s="42"/>
      <c r="F4" s="41"/>
      <c r="G4" s="43"/>
      <c r="H4" s="44"/>
      <c r="I4" s="43"/>
      <c r="J4" s="44"/>
      <c r="K4" s="48"/>
    </row>
    <row r="5" spans="1:11" s="2" customFormat="1" ht="15">
      <c r="A5" s="39"/>
      <c r="B5" s="53"/>
      <c r="C5" s="54" t="s">
        <v>84</v>
      </c>
      <c r="D5" s="55"/>
      <c r="E5" s="56"/>
      <c r="F5" s="55"/>
      <c r="G5" s="57"/>
      <c r="H5" s="58"/>
      <c r="I5" s="57"/>
      <c r="J5" s="58"/>
      <c r="K5" s="49"/>
    </row>
    <row r="6" spans="1:11" s="96" customFormat="1" ht="14.25">
      <c r="A6" s="39"/>
      <c r="B6" s="39"/>
      <c r="C6" s="52"/>
      <c r="D6" s="41"/>
      <c r="E6" s="42"/>
      <c r="F6" s="41"/>
      <c r="G6" s="43"/>
      <c r="H6" s="44"/>
      <c r="I6" s="43"/>
      <c r="J6" s="44"/>
      <c r="K6" s="48"/>
    </row>
    <row r="7" spans="1:11" s="96" customFormat="1" ht="14.25">
      <c r="A7" s="39"/>
      <c r="B7" s="39"/>
      <c r="C7" s="52"/>
      <c r="D7" s="41"/>
      <c r="E7" s="42"/>
      <c r="F7" s="41"/>
      <c r="G7" s="43"/>
      <c r="H7" s="44"/>
      <c r="I7" s="43"/>
      <c r="J7" s="44"/>
      <c r="K7" s="48"/>
    </row>
    <row r="8" spans="1:11" s="96" customFormat="1" ht="14.25">
      <c r="A8" s="39"/>
      <c r="B8" s="39"/>
      <c r="C8" s="52"/>
      <c r="D8" s="41"/>
      <c r="E8" s="42"/>
      <c r="F8" s="41"/>
      <c r="G8" s="43"/>
      <c r="H8" s="44"/>
      <c r="I8" s="43"/>
      <c r="J8" s="44"/>
      <c r="K8" s="48"/>
    </row>
    <row r="9" spans="1:11" s="96" customFormat="1" ht="14.25">
      <c r="A9" s="39"/>
      <c r="B9" s="39"/>
      <c r="C9" s="52"/>
      <c r="D9" s="41"/>
      <c r="E9" s="42"/>
      <c r="F9" s="41"/>
      <c r="G9" s="43"/>
      <c r="H9" s="44"/>
      <c r="I9" s="43"/>
      <c r="J9" s="44"/>
      <c r="K9" s="48"/>
    </row>
    <row r="10" spans="1:11" s="96" customFormat="1" ht="14.25">
      <c r="A10" s="39"/>
      <c r="B10" s="39"/>
      <c r="C10" s="52" t="s">
        <v>11</v>
      </c>
      <c r="D10" s="41"/>
      <c r="E10" s="42"/>
      <c r="F10" s="41"/>
      <c r="G10" s="43"/>
      <c r="H10" s="44"/>
      <c r="I10" s="43">
        <f>pripravljalna</f>
        <v>0</v>
      </c>
      <c r="J10" s="59" t="s">
        <v>58</v>
      </c>
      <c r="K10" s="48"/>
    </row>
    <row r="11" spans="1:11" s="96" customFormat="1" ht="14.25">
      <c r="A11" s="39"/>
      <c r="B11" s="39"/>
      <c r="C11" s="52"/>
      <c r="D11" s="41"/>
      <c r="E11" s="42"/>
      <c r="F11" s="41"/>
      <c r="G11" s="43"/>
      <c r="H11" s="44"/>
      <c r="I11" s="45"/>
      <c r="J11" s="59"/>
      <c r="K11" s="48"/>
    </row>
    <row r="12" spans="1:11" s="96" customFormat="1" ht="14.25">
      <c r="A12" s="39"/>
      <c r="B12" s="39"/>
      <c r="C12" s="52"/>
      <c r="D12" s="41"/>
      <c r="E12" s="42"/>
      <c r="F12" s="41"/>
      <c r="G12" s="43"/>
      <c r="H12" s="44"/>
      <c r="I12" s="45"/>
      <c r="J12" s="59"/>
      <c r="K12" s="48"/>
    </row>
    <row r="13" spans="1:11" s="96" customFormat="1" ht="14.25">
      <c r="A13" s="39"/>
      <c r="B13" s="39"/>
      <c r="C13" s="52"/>
      <c r="D13" s="41"/>
      <c r="E13" s="42"/>
      <c r="F13" s="41"/>
      <c r="G13" s="43"/>
      <c r="H13" s="44"/>
      <c r="I13" s="45"/>
      <c r="J13" s="59"/>
      <c r="K13" s="48"/>
    </row>
    <row r="14" spans="1:11" s="96" customFormat="1" ht="14.25">
      <c r="A14" s="39"/>
      <c r="B14" s="39"/>
      <c r="C14" s="52"/>
      <c r="D14" s="41"/>
      <c r="E14" s="42"/>
      <c r="F14" s="41"/>
      <c r="G14" s="43"/>
      <c r="H14" s="44"/>
      <c r="I14" s="45"/>
      <c r="J14" s="59"/>
      <c r="K14" s="48"/>
    </row>
    <row r="15" spans="1:11" s="96" customFormat="1" ht="14.25">
      <c r="A15" s="39"/>
      <c r="B15" s="39"/>
      <c r="C15" s="52" t="s">
        <v>12</v>
      </c>
      <c r="D15" s="41"/>
      <c r="E15" s="42"/>
      <c r="F15" s="41"/>
      <c r="G15" s="43"/>
      <c r="H15" s="44"/>
      <c r="I15" s="43">
        <f>I114</f>
        <v>0</v>
      </c>
      <c r="J15" s="59" t="s">
        <v>58</v>
      </c>
      <c r="K15" s="48"/>
    </row>
    <row r="16" spans="1:11" s="96" customFormat="1" ht="14.25">
      <c r="A16" s="39"/>
      <c r="B16" s="39"/>
      <c r="C16" s="52"/>
      <c r="D16" s="41"/>
      <c r="E16" s="42"/>
      <c r="F16" s="41"/>
      <c r="G16" s="43"/>
      <c r="H16" s="44"/>
      <c r="I16" s="43"/>
      <c r="J16" s="59"/>
      <c r="K16" s="48"/>
    </row>
    <row r="17" spans="1:11" s="96" customFormat="1" ht="14.25">
      <c r="A17" s="39"/>
      <c r="B17" s="39"/>
      <c r="C17" s="52"/>
      <c r="D17" s="41"/>
      <c r="E17" s="42"/>
      <c r="F17" s="41"/>
      <c r="G17" s="43"/>
      <c r="H17" s="44"/>
      <c r="I17" s="45"/>
      <c r="J17" s="59"/>
      <c r="K17" s="48"/>
    </row>
    <row r="18" spans="1:11" s="96" customFormat="1" ht="14.25">
      <c r="A18" s="39"/>
      <c r="B18" s="39"/>
      <c r="C18" s="52"/>
      <c r="D18" s="41"/>
      <c r="E18" s="42"/>
      <c r="F18" s="41"/>
      <c r="G18" s="43"/>
      <c r="H18" s="44"/>
      <c r="I18" s="45"/>
      <c r="J18" s="59"/>
      <c r="K18" s="48"/>
    </row>
    <row r="19" spans="1:11" s="96" customFormat="1" ht="14.25">
      <c r="A19" s="39"/>
      <c r="B19" s="39"/>
      <c r="C19" s="52"/>
      <c r="D19" s="41"/>
      <c r="E19" s="42"/>
      <c r="F19" s="41"/>
      <c r="G19" s="43"/>
      <c r="H19" s="44"/>
      <c r="I19" s="45"/>
      <c r="J19" s="59"/>
      <c r="K19" s="48"/>
    </row>
    <row r="20" spans="1:11" s="96" customFormat="1" ht="14.25">
      <c r="A20" s="39"/>
      <c r="B20" s="39"/>
      <c r="C20" s="52" t="s">
        <v>13</v>
      </c>
      <c r="D20" s="41"/>
      <c r="E20" s="42"/>
      <c r="F20" s="41"/>
      <c r="G20" s="43"/>
      <c r="H20" s="44"/>
      <c r="I20" s="43">
        <f>I127</f>
        <v>0</v>
      </c>
      <c r="J20" s="59" t="s">
        <v>58</v>
      </c>
      <c r="K20" s="48"/>
    </row>
    <row r="21" spans="1:11" s="96" customFormat="1" ht="14.25">
      <c r="A21" s="39"/>
      <c r="B21" s="39"/>
      <c r="C21" s="52"/>
      <c r="D21" s="41"/>
      <c r="E21" s="42"/>
      <c r="F21" s="41"/>
      <c r="G21" s="43"/>
      <c r="H21" s="44"/>
      <c r="I21" s="43"/>
      <c r="J21" s="59"/>
      <c r="K21" s="48"/>
    </row>
    <row r="22" spans="1:11" s="96" customFormat="1" ht="14.25">
      <c r="A22" s="39"/>
      <c r="B22" s="39"/>
      <c r="C22" s="52"/>
      <c r="D22" s="41"/>
      <c r="E22" s="42"/>
      <c r="F22" s="41"/>
      <c r="G22" s="43"/>
      <c r="H22" s="44"/>
      <c r="I22" s="45"/>
      <c r="J22" s="59"/>
      <c r="K22" s="48"/>
    </row>
    <row r="23" spans="1:11" s="96" customFormat="1" ht="14.25">
      <c r="A23" s="39"/>
      <c r="B23" s="39"/>
      <c r="C23" s="52"/>
      <c r="D23" s="41"/>
      <c r="E23" s="42"/>
      <c r="F23" s="41"/>
      <c r="G23" s="43"/>
      <c r="H23" s="44"/>
      <c r="I23" s="45"/>
      <c r="J23" s="59"/>
      <c r="K23" s="48"/>
    </row>
    <row r="24" spans="1:11" s="96" customFormat="1" ht="14.25">
      <c r="A24" s="39"/>
      <c r="B24" s="39"/>
      <c r="C24" s="52"/>
      <c r="D24" s="41"/>
      <c r="E24" s="42"/>
      <c r="F24" s="41"/>
      <c r="G24" s="43"/>
      <c r="H24" s="44"/>
      <c r="I24" s="60"/>
      <c r="J24" s="59"/>
      <c r="K24" s="48"/>
    </row>
    <row r="25" spans="1:11" s="96" customFormat="1" ht="14.25">
      <c r="A25" s="39"/>
      <c r="B25" s="39"/>
      <c r="C25" s="52" t="s">
        <v>14</v>
      </c>
      <c r="D25" s="41"/>
      <c r="E25" s="42"/>
      <c r="F25" s="41"/>
      <c r="G25" s="43"/>
      <c r="H25" s="44"/>
      <c r="I25" s="61">
        <f>I141</f>
        <v>0</v>
      </c>
      <c r="J25" s="59" t="s">
        <v>58</v>
      </c>
      <c r="K25" s="48"/>
    </row>
    <row r="26" spans="1:11" s="96" customFormat="1" ht="14.25">
      <c r="A26" s="39"/>
      <c r="B26" s="39"/>
      <c r="C26" s="52"/>
      <c r="D26" s="41"/>
      <c r="E26" s="42"/>
      <c r="F26" s="41"/>
      <c r="G26" s="43"/>
      <c r="H26" s="44"/>
      <c r="I26" s="61"/>
      <c r="J26" s="59"/>
      <c r="K26" s="48"/>
    </row>
    <row r="27" spans="1:11" s="96" customFormat="1" ht="14.25">
      <c r="A27" s="39"/>
      <c r="B27" s="39"/>
      <c r="C27" s="52"/>
      <c r="D27" s="41"/>
      <c r="E27" s="42"/>
      <c r="F27" s="41"/>
      <c r="G27" s="43"/>
      <c r="H27" s="44"/>
      <c r="I27" s="61"/>
      <c r="J27" s="59"/>
      <c r="K27" s="48"/>
    </row>
    <row r="28" spans="1:11" s="96" customFormat="1" ht="14.25">
      <c r="A28" s="39"/>
      <c r="B28" s="39"/>
      <c r="C28" s="52"/>
      <c r="D28" s="41"/>
      <c r="E28" s="42"/>
      <c r="F28" s="41"/>
      <c r="G28" s="43"/>
      <c r="H28" s="44"/>
      <c r="I28" s="61"/>
      <c r="J28" s="59"/>
      <c r="K28" s="48"/>
    </row>
    <row r="29" spans="1:11" s="96" customFormat="1" ht="14.25">
      <c r="A29" s="39"/>
      <c r="B29" s="39"/>
      <c r="C29" s="52"/>
      <c r="D29" s="41"/>
      <c r="E29" s="42"/>
      <c r="F29" s="41"/>
      <c r="G29" s="43"/>
      <c r="H29" s="44"/>
      <c r="I29" s="60"/>
      <c r="J29" s="59"/>
      <c r="K29" s="48"/>
    </row>
    <row r="30" spans="1:11" s="96" customFormat="1" ht="14.25">
      <c r="A30" s="39"/>
      <c r="B30" s="39"/>
      <c r="C30" s="52" t="s">
        <v>15</v>
      </c>
      <c r="D30" s="41"/>
      <c r="E30" s="42"/>
      <c r="F30" s="41"/>
      <c r="G30" s="43"/>
      <c r="H30" s="44"/>
      <c r="I30" s="60"/>
      <c r="J30" s="59"/>
      <c r="K30" s="48"/>
    </row>
    <row r="31" spans="1:11" s="96" customFormat="1" ht="14.25">
      <c r="A31" s="39"/>
      <c r="B31" s="39"/>
      <c r="C31" s="52"/>
      <c r="D31" s="41" t="s">
        <v>16</v>
      </c>
      <c r="E31" s="42"/>
      <c r="F31" s="41"/>
      <c r="G31" s="43"/>
      <c r="H31" s="44"/>
      <c r="I31" s="61">
        <f>I154</f>
        <v>0</v>
      </c>
      <c r="J31" s="59" t="s">
        <v>58</v>
      </c>
      <c r="K31" s="48"/>
    </row>
    <row r="32" spans="1:11" s="96" customFormat="1" ht="14.25">
      <c r="A32" s="39"/>
      <c r="B32" s="39"/>
      <c r="C32" s="52"/>
      <c r="D32" s="41"/>
      <c r="E32" s="42"/>
      <c r="F32" s="41"/>
      <c r="G32" s="43"/>
      <c r="H32" s="44"/>
      <c r="I32" s="61"/>
      <c r="J32" s="59"/>
      <c r="K32" s="48"/>
    </row>
    <row r="33" spans="1:11" s="96" customFormat="1" ht="14.25">
      <c r="A33" s="39"/>
      <c r="B33" s="39"/>
      <c r="C33" s="52"/>
      <c r="D33" s="41"/>
      <c r="E33" s="42"/>
      <c r="F33" s="41"/>
      <c r="G33" s="43"/>
      <c r="H33" s="44"/>
      <c r="I33" s="61"/>
      <c r="J33" s="59"/>
      <c r="K33" s="48"/>
    </row>
    <row r="34" spans="1:11" s="96" customFormat="1" ht="14.25">
      <c r="A34" s="39"/>
      <c r="B34" s="39"/>
      <c r="C34" s="52"/>
      <c r="D34" s="41"/>
      <c r="E34" s="42"/>
      <c r="F34" s="41"/>
      <c r="G34" s="43"/>
      <c r="H34" s="44"/>
      <c r="I34" s="61"/>
      <c r="J34" s="59"/>
      <c r="K34" s="48"/>
    </row>
    <row r="35" spans="1:11" s="96" customFormat="1" ht="14.25">
      <c r="A35" s="39"/>
      <c r="B35" s="39"/>
      <c r="C35" s="52" t="s">
        <v>52</v>
      </c>
      <c r="D35" s="41"/>
      <c r="E35" s="42"/>
      <c r="F35" s="41"/>
      <c r="G35" s="43"/>
      <c r="H35" s="44"/>
      <c r="I35" s="61">
        <f>I160</f>
        <v>0</v>
      </c>
      <c r="J35" s="59" t="s">
        <v>58</v>
      </c>
      <c r="K35" s="48"/>
    </row>
    <row r="36" spans="1:11" s="96" customFormat="1" ht="14.25">
      <c r="A36" s="39"/>
      <c r="B36" s="39"/>
      <c r="C36" s="52"/>
      <c r="D36" s="41"/>
      <c r="E36" s="42"/>
      <c r="F36" s="41"/>
      <c r="G36" s="43"/>
      <c r="H36" s="44"/>
      <c r="I36" s="61"/>
      <c r="J36" s="59"/>
      <c r="K36" s="48"/>
    </row>
    <row r="37" spans="1:11" s="96" customFormat="1" ht="14.25">
      <c r="A37" s="39"/>
      <c r="B37" s="39"/>
      <c r="C37" s="52"/>
      <c r="D37" s="41"/>
      <c r="E37" s="42"/>
      <c r="F37" s="41"/>
      <c r="G37" s="43"/>
      <c r="H37" s="44"/>
      <c r="I37" s="61"/>
      <c r="J37" s="59"/>
      <c r="K37" s="48"/>
    </row>
    <row r="38" spans="1:11" s="96" customFormat="1" ht="14.25">
      <c r="A38" s="39"/>
      <c r="B38" s="39"/>
      <c r="C38" s="52"/>
      <c r="D38" s="41"/>
      <c r="E38" s="42"/>
      <c r="F38" s="41"/>
      <c r="G38" s="43"/>
      <c r="H38" s="44"/>
      <c r="I38" s="61"/>
      <c r="J38" s="59"/>
      <c r="K38" s="48"/>
    </row>
    <row r="39" spans="1:11" s="96" customFormat="1" ht="14.25">
      <c r="A39" s="39"/>
      <c r="B39" s="39"/>
      <c r="C39" s="52"/>
      <c r="D39" s="41"/>
      <c r="E39" s="42"/>
      <c r="F39" s="41"/>
      <c r="G39" s="43"/>
      <c r="H39" s="44"/>
      <c r="I39" s="61"/>
      <c r="J39" s="59"/>
      <c r="K39" s="48"/>
    </row>
    <row r="40" spans="1:11" s="96" customFormat="1" ht="14.25">
      <c r="A40" s="39"/>
      <c r="B40" s="39"/>
      <c r="C40" s="52" t="s">
        <v>67</v>
      </c>
      <c r="D40" s="41"/>
      <c r="E40" s="42"/>
      <c r="F40" s="41"/>
      <c r="G40" s="43"/>
      <c r="H40" s="44"/>
      <c r="I40" s="61">
        <f>I169</f>
        <v>0</v>
      </c>
      <c r="J40" s="59" t="s">
        <v>58</v>
      </c>
      <c r="K40" s="48"/>
    </row>
    <row r="41" spans="1:11" s="96" customFormat="1" ht="14.25">
      <c r="A41" s="39"/>
      <c r="B41" s="39"/>
      <c r="C41" s="52"/>
      <c r="D41" s="41"/>
      <c r="E41" s="42"/>
      <c r="F41" s="41"/>
      <c r="G41" s="43"/>
      <c r="H41" s="44"/>
      <c r="I41" s="61"/>
      <c r="J41" s="59"/>
      <c r="K41" s="48"/>
    </row>
    <row r="42" spans="1:11" s="96" customFormat="1" ht="14.25">
      <c r="A42" s="39"/>
      <c r="B42" s="39"/>
      <c r="C42" s="52"/>
      <c r="D42" s="41"/>
      <c r="E42" s="42"/>
      <c r="F42" s="41"/>
      <c r="G42" s="43"/>
      <c r="H42" s="44"/>
      <c r="I42" s="61"/>
      <c r="J42" s="59"/>
      <c r="K42" s="48"/>
    </row>
    <row r="43" spans="1:11" s="96" customFormat="1" ht="14.25">
      <c r="A43" s="39"/>
      <c r="B43" s="39"/>
      <c r="C43" s="52"/>
      <c r="D43" s="41"/>
      <c r="E43" s="42"/>
      <c r="F43" s="41"/>
      <c r="G43" s="43"/>
      <c r="H43" s="44"/>
      <c r="I43" s="61"/>
      <c r="J43" s="59"/>
      <c r="K43" s="48"/>
    </row>
    <row r="44" spans="1:11" s="96" customFormat="1" ht="14.25">
      <c r="A44" s="39"/>
      <c r="B44" s="39"/>
      <c r="C44" s="52"/>
      <c r="D44" s="41"/>
      <c r="E44" s="42"/>
      <c r="F44" s="41"/>
      <c r="G44" s="43"/>
      <c r="H44" s="44"/>
      <c r="I44" s="61"/>
      <c r="J44" s="59"/>
      <c r="K44" s="48"/>
    </row>
    <row r="45" spans="1:11" s="2" customFormat="1" ht="15">
      <c r="A45" s="39"/>
      <c r="B45" s="53"/>
      <c r="C45" s="54"/>
      <c r="D45" s="55" t="s">
        <v>17</v>
      </c>
      <c r="E45" s="56"/>
      <c r="F45" s="55"/>
      <c r="G45" s="57"/>
      <c r="H45" s="58"/>
      <c r="I45" s="57">
        <f>SUM(I10:I40)</f>
        <v>0</v>
      </c>
      <c r="J45" s="62" t="s">
        <v>58</v>
      </c>
      <c r="K45" s="49"/>
    </row>
    <row r="46" spans="1:11" s="96" customFormat="1" ht="14.25">
      <c r="A46" s="39"/>
      <c r="B46" s="39"/>
      <c r="C46" s="52"/>
      <c r="D46" s="41"/>
      <c r="E46" s="42"/>
      <c r="F46" s="41"/>
      <c r="G46" s="43"/>
      <c r="H46" s="44"/>
      <c r="I46" s="43"/>
      <c r="J46" s="44"/>
      <c r="K46" s="48"/>
    </row>
    <row r="47" spans="1:11" s="96" customFormat="1" ht="14.25">
      <c r="A47" s="39"/>
      <c r="B47" s="39"/>
      <c r="C47" s="52"/>
      <c r="D47" s="41"/>
      <c r="E47" s="42"/>
      <c r="F47" s="41"/>
      <c r="G47" s="43"/>
      <c r="H47" s="44"/>
      <c r="I47" s="43"/>
      <c r="J47" s="44"/>
      <c r="K47" s="48"/>
    </row>
    <row r="48" spans="1:11" s="96" customFormat="1" ht="14.25">
      <c r="A48" s="39"/>
      <c r="B48" s="39"/>
      <c r="C48" s="52"/>
      <c r="D48" s="41"/>
      <c r="E48" s="42"/>
      <c r="F48" s="41"/>
      <c r="G48" s="43"/>
      <c r="H48" s="44"/>
      <c r="I48" s="43"/>
      <c r="J48" s="44"/>
      <c r="K48" s="48"/>
    </row>
    <row r="49" spans="1:11" s="96" customFormat="1" ht="14.25">
      <c r="A49" s="39"/>
      <c r="B49" s="39"/>
      <c r="C49" s="52"/>
      <c r="D49" s="41"/>
      <c r="E49" s="42"/>
      <c r="F49" s="41"/>
      <c r="G49" s="43"/>
      <c r="H49" s="44"/>
      <c r="I49" s="43"/>
      <c r="J49" s="44"/>
      <c r="K49" s="48"/>
    </row>
    <row r="50" spans="1:11" s="96" customFormat="1" ht="15">
      <c r="A50" s="39"/>
      <c r="B50" s="39"/>
      <c r="C50" s="40"/>
      <c r="D50" s="55"/>
      <c r="E50" s="56"/>
      <c r="F50" s="55"/>
      <c r="G50" s="43"/>
      <c r="H50" s="44"/>
      <c r="I50" s="43"/>
      <c r="J50" s="44"/>
      <c r="K50" s="48"/>
    </row>
    <row r="51" spans="1:11" s="96" customFormat="1" ht="14.25">
      <c r="A51" s="39"/>
      <c r="B51" s="39"/>
      <c r="C51" s="52" t="s">
        <v>18</v>
      </c>
      <c r="D51" s="41"/>
      <c r="E51" s="42"/>
      <c r="F51" s="41"/>
      <c r="G51" s="43"/>
      <c r="H51" s="44"/>
      <c r="I51" s="43"/>
      <c r="J51" s="44"/>
      <c r="K51" s="48"/>
    </row>
    <row r="52" spans="1:11" s="96" customFormat="1" ht="14.25">
      <c r="A52" s="39"/>
      <c r="B52" s="39"/>
      <c r="C52" s="52"/>
      <c r="D52" s="41"/>
      <c r="E52" s="42"/>
      <c r="F52" s="41"/>
      <c r="G52" s="43"/>
      <c r="H52" s="44"/>
      <c r="I52" s="43"/>
      <c r="J52" s="44"/>
      <c r="K52" s="48"/>
    </row>
    <row r="53" spans="1:11" s="96" customFormat="1" ht="16.5" customHeight="1">
      <c r="A53" s="39"/>
      <c r="B53" s="63"/>
      <c r="C53" s="64"/>
      <c r="D53" s="41"/>
      <c r="E53" s="42"/>
      <c r="F53" s="41"/>
      <c r="G53" s="43"/>
      <c r="H53" s="44"/>
      <c r="I53" s="43"/>
      <c r="J53" s="44"/>
      <c r="K53" s="48"/>
    </row>
    <row r="54" spans="1:11" s="96" customFormat="1" ht="15">
      <c r="A54" s="39"/>
      <c r="B54" s="39"/>
      <c r="C54" s="64" t="s">
        <v>8</v>
      </c>
      <c r="D54" s="41"/>
      <c r="E54" s="42"/>
      <c r="F54" s="41"/>
      <c r="G54" s="43"/>
      <c r="H54" s="44"/>
      <c r="I54" s="43"/>
      <c r="J54" s="44"/>
      <c r="K54" s="48"/>
    </row>
    <row r="55" spans="1:11" s="96" customFormat="1" ht="14.25">
      <c r="A55" s="39"/>
      <c r="B55" s="39"/>
      <c r="C55" s="65"/>
      <c r="D55" s="41"/>
      <c r="E55" s="42"/>
      <c r="F55" s="41"/>
      <c r="G55" s="43"/>
      <c r="H55" s="44"/>
      <c r="I55" s="43"/>
      <c r="J55" s="44"/>
      <c r="K55" s="48"/>
    </row>
    <row r="56" spans="1:11" ht="71.25">
      <c r="A56" s="39" t="s">
        <v>4</v>
      </c>
      <c r="B56" s="66">
        <v>1</v>
      </c>
      <c r="C56" s="67" t="s">
        <v>25</v>
      </c>
      <c r="D56" s="41" t="s">
        <v>19</v>
      </c>
      <c r="E56" s="47">
        <v>122.53</v>
      </c>
      <c r="F56" s="41" t="s">
        <v>20</v>
      </c>
      <c r="G56" s="43"/>
      <c r="H56" s="68" t="s">
        <v>58</v>
      </c>
      <c r="I56" s="43">
        <f>G56*E56</f>
        <v>0</v>
      </c>
      <c r="J56" s="44" t="s">
        <v>58</v>
      </c>
      <c r="K56" s="37"/>
    </row>
    <row r="57" spans="1:11" ht="14.25">
      <c r="A57" s="39"/>
      <c r="B57" s="39"/>
      <c r="C57" s="67"/>
      <c r="D57" s="41"/>
      <c r="E57" s="47"/>
      <c r="F57" s="41"/>
      <c r="G57" s="43"/>
      <c r="H57" s="68"/>
      <c r="I57" s="43"/>
      <c r="J57" s="44"/>
      <c r="K57" s="37"/>
    </row>
    <row r="58" spans="1:11" ht="71.25">
      <c r="A58" s="39" t="s">
        <v>4</v>
      </c>
      <c r="B58" s="66">
        <f>B56+1</f>
        <v>2</v>
      </c>
      <c r="C58" s="67" t="s">
        <v>26</v>
      </c>
      <c r="D58" s="41" t="s">
        <v>21</v>
      </c>
      <c r="E58" s="47">
        <v>6</v>
      </c>
      <c r="F58" s="41" t="s">
        <v>20</v>
      </c>
      <c r="G58" s="43"/>
      <c r="H58" s="68" t="s">
        <v>58</v>
      </c>
      <c r="I58" s="43">
        <f>G58*E58</f>
        <v>0</v>
      </c>
      <c r="J58" s="44" t="s">
        <v>58</v>
      </c>
      <c r="K58" s="37"/>
    </row>
    <row r="59" spans="1:11" ht="14.25">
      <c r="A59" s="39"/>
      <c r="B59" s="66"/>
      <c r="C59" s="67"/>
      <c r="D59" s="41"/>
      <c r="E59" s="47"/>
      <c r="F59" s="41"/>
      <c r="G59" s="43"/>
      <c r="H59" s="68"/>
      <c r="I59" s="43"/>
      <c r="J59" s="44"/>
      <c r="K59" s="37"/>
    </row>
    <row r="60" spans="1:11" ht="42.75">
      <c r="A60" s="39" t="s">
        <v>4</v>
      </c>
      <c r="B60" s="66">
        <f>B58+1</f>
        <v>3</v>
      </c>
      <c r="C60" s="67" t="s">
        <v>312</v>
      </c>
      <c r="D60" s="41" t="s">
        <v>81</v>
      </c>
      <c r="E60" s="47">
        <v>1</v>
      </c>
      <c r="F60" s="41"/>
      <c r="G60" s="43"/>
      <c r="H60" s="68"/>
      <c r="I60" s="43">
        <f>G60*E60</f>
        <v>0</v>
      </c>
      <c r="J60" s="44" t="s">
        <v>58</v>
      </c>
      <c r="K60" s="37"/>
    </row>
    <row r="61" spans="1:11" ht="14.25">
      <c r="A61" s="39"/>
      <c r="B61" s="39"/>
      <c r="C61" s="67"/>
      <c r="D61" s="41"/>
      <c r="E61" s="47"/>
      <c r="F61" s="41"/>
      <c r="G61" s="43"/>
      <c r="H61" s="68"/>
      <c r="I61" s="43"/>
      <c r="J61" s="44"/>
      <c r="K61" s="37"/>
    </row>
    <row r="62" spans="1:11" ht="57">
      <c r="A62" s="39" t="s">
        <v>4</v>
      </c>
      <c r="B62" s="66">
        <v>4</v>
      </c>
      <c r="C62" s="67" t="s">
        <v>313</v>
      </c>
      <c r="D62" s="41" t="s">
        <v>81</v>
      </c>
      <c r="E62" s="47">
        <v>1</v>
      </c>
      <c r="F62" s="41"/>
      <c r="G62" s="43"/>
      <c r="H62" s="68"/>
      <c r="I62" s="43">
        <f>G62*E62</f>
        <v>0</v>
      </c>
      <c r="J62" s="44" t="s">
        <v>58</v>
      </c>
      <c r="K62" s="37"/>
    </row>
    <row r="63" spans="1:11" ht="14.25">
      <c r="A63" s="39"/>
      <c r="B63" s="39"/>
      <c r="C63" s="67"/>
      <c r="D63" s="41"/>
      <c r="E63" s="47"/>
      <c r="F63" s="41"/>
      <c r="G63" s="43"/>
      <c r="H63" s="68"/>
      <c r="I63" s="43"/>
      <c r="J63" s="44"/>
      <c r="K63" s="37"/>
    </row>
    <row r="64" spans="1:11" ht="42.75">
      <c r="A64" s="39" t="s">
        <v>4</v>
      </c>
      <c r="B64" s="66">
        <f>B62+1</f>
        <v>5</v>
      </c>
      <c r="C64" s="67" t="s">
        <v>35</v>
      </c>
      <c r="D64" s="41" t="s">
        <v>21</v>
      </c>
      <c r="E64" s="47">
        <v>1</v>
      </c>
      <c r="F64" s="41" t="s">
        <v>20</v>
      </c>
      <c r="G64" s="43"/>
      <c r="H64" s="68" t="s">
        <v>58</v>
      </c>
      <c r="I64" s="43">
        <f>G64*E64</f>
        <v>0</v>
      </c>
      <c r="J64" s="44" t="s">
        <v>58</v>
      </c>
      <c r="K64" s="37"/>
    </row>
    <row r="65" spans="1:11" ht="14.25">
      <c r="A65" s="39"/>
      <c r="B65" s="66"/>
      <c r="C65" s="67"/>
      <c r="D65" s="41"/>
      <c r="E65" s="47"/>
      <c r="F65" s="41"/>
      <c r="G65" s="43"/>
      <c r="H65" s="68"/>
      <c r="I65" s="43"/>
      <c r="J65" s="44"/>
      <c r="K65" s="37"/>
    </row>
    <row r="66" spans="1:11" ht="126" customHeight="1">
      <c r="A66" s="153" t="s">
        <v>4</v>
      </c>
      <c r="B66" s="154">
        <v>6</v>
      </c>
      <c r="C66" s="155" t="s">
        <v>314</v>
      </c>
      <c r="D66" s="155" t="s">
        <v>81</v>
      </c>
      <c r="E66" s="155">
        <v>1</v>
      </c>
      <c r="F66" s="155" t="s">
        <v>20</v>
      </c>
      <c r="G66" s="158"/>
      <c r="H66" s="155" t="s">
        <v>58</v>
      </c>
      <c r="I66" s="159">
        <f>G66*E66</f>
        <v>0</v>
      </c>
      <c r="J66" s="155" t="s">
        <v>58</v>
      </c>
      <c r="K66" s="37"/>
    </row>
    <row r="67" spans="1:11" ht="14.25">
      <c r="A67" s="39"/>
      <c r="B67" s="154"/>
      <c r="C67" s="155"/>
      <c r="D67" s="155"/>
      <c r="E67" s="155"/>
      <c r="F67" s="155"/>
      <c r="G67" s="158"/>
      <c r="H67" s="155"/>
      <c r="I67" s="159"/>
      <c r="J67" s="155"/>
      <c r="K67" s="37"/>
    </row>
    <row r="68" spans="1:11" ht="85.5">
      <c r="A68" s="39" t="s">
        <v>4</v>
      </c>
      <c r="B68" s="66">
        <v>7</v>
      </c>
      <c r="C68" s="67" t="s">
        <v>36</v>
      </c>
      <c r="D68" s="41"/>
      <c r="E68" s="47"/>
      <c r="F68" s="41"/>
      <c r="G68" s="43"/>
      <c r="H68" s="68"/>
      <c r="I68" s="43">
        <f>SUM(I56:I67)*0.05</f>
        <v>0</v>
      </c>
      <c r="J68" s="44" t="s">
        <v>58</v>
      </c>
      <c r="K68" s="37"/>
    </row>
    <row r="69" spans="1:11" s="96" customFormat="1" ht="14.25">
      <c r="A69" s="39"/>
      <c r="B69" s="39"/>
      <c r="C69" s="70"/>
      <c r="D69" s="41"/>
      <c r="E69" s="42"/>
      <c r="F69" s="41"/>
      <c r="G69" s="43"/>
      <c r="H69" s="44"/>
      <c r="I69" s="45"/>
      <c r="J69" s="44"/>
      <c r="K69" s="48"/>
    </row>
    <row r="70" spans="1:11" s="96" customFormat="1" ht="15.75" thickBot="1">
      <c r="A70" s="39"/>
      <c r="B70" s="53"/>
      <c r="C70" s="71" t="s">
        <v>27</v>
      </c>
      <c r="D70" s="72"/>
      <c r="E70" s="73"/>
      <c r="F70" s="72"/>
      <c r="G70" s="74"/>
      <c r="H70" s="75"/>
      <c r="I70" s="74">
        <f>SUM(I56:I68)</f>
        <v>0</v>
      </c>
      <c r="J70" s="75" t="s">
        <v>58</v>
      </c>
      <c r="K70" s="48"/>
    </row>
    <row r="71" spans="1:11" s="96" customFormat="1" ht="15" thickTop="1">
      <c r="A71" s="39"/>
      <c r="B71" s="39"/>
      <c r="C71" s="70"/>
      <c r="D71" s="41"/>
      <c r="E71" s="42"/>
      <c r="F71" s="41"/>
      <c r="G71" s="43"/>
      <c r="H71" s="44"/>
      <c r="I71" s="43"/>
      <c r="J71" s="44"/>
      <c r="K71" s="48"/>
    </row>
    <row r="72" spans="1:11" s="96" customFormat="1" ht="14.25">
      <c r="A72" s="39"/>
      <c r="B72" s="39"/>
      <c r="C72" s="70"/>
      <c r="D72" s="41"/>
      <c r="E72" s="42"/>
      <c r="F72" s="41"/>
      <c r="G72" s="43"/>
      <c r="H72" s="44"/>
      <c r="I72" s="43"/>
      <c r="J72" s="44"/>
      <c r="K72" s="48"/>
    </row>
    <row r="73" spans="1:11" s="96" customFormat="1" ht="15.75" customHeight="1">
      <c r="A73" s="39"/>
      <c r="B73" s="39"/>
      <c r="C73" s="70"/>
      <c r="D73" s="41"/>
      <c r="E73" s="42"/>
      <c r="F73" s="41"/>
      <c r="G73" s="43"/>
      <c r="H73" s="44"/>
      <c r="I73" s="43"/>
      <c r="J73" s="44"/>
      <c r="K73" s="48"/>
    </row>
    <row r="74" spans="1:11" s="96" customFormat="1" ht="17.25" customHeight="1">
      <c r="A74" s="39"/>
      <c r="B74" s="76"/>
      <c r="C74" s="64" t="s">
        <v>7</v>
      </c>
      <c r="D74" s="55"/>
      <c r="E74" s="56"/>
      <c r="F74" s="41"/>
      <c r="G74" s="43"/>
      <c r="H74" s="44"/>
      <c r="I74" s="43"/>
      <c r="J74" s="44"/>
      <c r="K74" s="48"/>
    </row>
    <row r="75" spans="1:11" s="96" customFormat="1" ht="14.25">
      <c r="A75" s="39"/>
      <c r="B75" s="39"/>
      <c r="C75" s="65" t="s">
        <v>22</v>
      </c>
      <c r="D75" s="41"/>
      <c r="E75" s="42"/>
      <c r="F75" s="41"/>
      <c r="G75" s="43"/>
      <c r="H75" s="44"/>
      <c r="I75" s="43"/>
      <c r="J75" s="44"/>
      <c r="K75" s="48"/>
    </row>
    <row r="76" spans="1:11" s="96" customFormat="1" ht="99" customHeight="1">
      <c r="A76" s="39" t="s">
        <v>2</v>
      </c>
      <c r="B76" s="66">
        <v>1</v>
      </c>
      <c r="C76" s="77" t="s">
        <v>73</v>
      </c>
      <c r="D76" s="41" t="s">
        <v>38</v>
      </c>
      <c r="E76" s="47">
        <v>330.83</v>
      </c>
      <c r="F76" s="41" t="s">
        <v>20</v>
      </c>
      <c r="G76" s="43"/>
      <c r="H76" s="44" t="s">
        <v>58</v>
      </c>
      <c r="I76" s="43">
        <f>G76*E76</f>
        <v>0</v>
      </c>
      <c r="J76" s="44" t="s">
        <v>58</v>
      </c>
      <c r="K76" s="48"/>
    </row>
    <row r="77" spans="1:11" s="96" customFormat="1" ht="15.75" customHeight="1">
      <c r="A77" s="39"/>
      <c r="B77" s="39"/>
      <c r="C77" s="77"/>
      <c r="D77" s="41"/>
      <c r="E77" s="47"/>
      <c r="F77" s="41"/>
      <c r="G77" s="43"/>
      <c r="H77" s="44"/>
      <c r="I77" s="43"/>
      <c r="J77" s="44"/>
      <c r="K77" s="48"/>
    </row>
    <row r="78" spans="1:11" s="96" customFormat="1" ht="65.25" customHeight="1">
      <c r="A78" s="97" t="s">
        <v>2</v>
      </c>
      <c r="B78" s="98">
        <v>2</v>
      </c>
      <c r="C78" s="99" t="s">
        <v>75</v>
      </c>
      <c r="D78" s="104" t="s">
        <v>37</v>
      </c>
      <c r="E78" s="105">
        <v>137.91999999999999</v>
      </c>
      <c r="F78" s="104" t="s">
        <v>20</v>
      </c>
      <c r="G78" s="106"/>
      <c r="H78" s="107" t="s">
        <v>58</v>
      </c>
      <c r="I78" s="106">
        <f>G78*E78</f>
        <v>0</v>
      </c>
      <c r="J78" s="107" t="s">
        <v>58</v>
      </c>
      <c r="K78" s="48"/>
    </row>
    <row r="79" spans="1:11" s="96" customFormat="1" ht="14.25" customHeight="1">
      <c r="A79" s="97"/>
      <c r="B79" s="98"/>
      <c r="C79" s="99"/>
      <c r="D79" s="100"/>
      <c r="E79" s="101"/>
      <c r="F79" s="100"/>
      <c r="G79" s="102"/>
      <c r="H79" s="103"/>
      <c r="I79" s="102"/>
      <c r="J79" s="103"/>
      <c r="K79" s="48"/>
    </row>
    <row r="80" spans="1:11" s="96" customFormat="1" ht="64.5" customHeight="1">
      <c r="A80" s="39" t="s">
        <v>2</v>
      </c>
      <c r="B80" s="66">
        <v>3</v>
      </c>
      <c r="C80" s="99" t="s">
        <v>75</v>
      </c>
      <c r="D80" s="104" t="s">
        <v>37</v>
      </c>
      <c r="E80" s="105">
        <v>34.479999999999997</v>
      </c>
      <c r="F80" s="104" t="s">
        <v>20</v>
      </c>
      <c r="G80" s="106"/>
      <c r="H80" s="107" t="s">
        <v>58</v>
      </c>
      <c r="I80" s="106">
        <f>G80*E80</f>
        <v>0</v>
      </c>
      <c r="J80" s="107" t="s">
        <v>58</v>
      </c>
      <c r="K80" s="48"/>
    </row>
    <row r="81" spans="1:11" s="96" customFormat="1" ht="14.25">
      <c r="A81" s="97"/>
      <c r="B81" s="98"/>
      <c r="C81" s="99"/>
      <c r="D81" s="100"/>
      <c r="E81" s="101"/>
      <c r="F81" s="100"/>
      <c r="G81" s="102"/>
      <c r="H81" s="103"/>
      <c r="I81" s="102"/>
      <c r="J81" s="103"/>
      <c r="K81" s="48"/>
    </row>
    <row r="82" spans="1:11" s="96" customFormat="1" ht="85.5">
      <c r="A82" s="39" t="s">
        <v>2</v>
      </c>
      <c r="B82" s="66">
        <v>4</v>
      </c>
      <c r="C82" s="77" t="s">
        <v>144</v>
      </c>
      <c r="D82" s="41" t="s">
        <v>37</v>
      </c>
      <c r="E82" s="47">
        <v>8.6199999999999992</v>
      </c>
      <c r="F82" s="41" t="s">
        <v>20</v>
      </c>
      <c r="G82" s="43"/>
      <c r="H82" s="44" t="s">
        <v>58</v>
      </c>
      <c r="I82" s="43">
        <f>G82*E82</f>
        <v>0</v>
      </c>
      <c r="J82" s="44" t="s">
        <v>58</v>
      </c>
      <c r="K82" s="48"/>
    </row>
    <row r="83" spans="1:11" s="96" customFormat="1" ht="14.25">
      <c r="A83" s="39"/>
      <c r="B83" s="66"/>
      <c r="C83" s="77"/>
      <c r="D83" s="41"/>
      <c r="E83" s="47"/>
      <c r="F83" s="41"/>
      <c r="G83" s="43"/>
      <c r="H83" s="44"/>
      <c r="I83" s="43"/>
      <c r="J83" s="44"/>
      <c r="K83" s="48"/>
    </row>
    <row r="84" spans="1:11" s="96" customFormat="1" ht="25.5">
      <c r="A84" s="97" t="s">
        <v>2</v>
      </c>
      <c r="B84" s="98">
        <v>5</v>
      </c>
      <c r="C84" s="99" t="s">
        <v>76</v>
      </c>
      <c r="D84" s="104" t="s">
        <v>38</v>
      </c>
      <c r="E84" s="105">
        <v>50</v>
      </c>
      <c r="F84" s="104" t="s">
        <v>20</v>
      </c>
      <c r="G84" s="106"/>
      <c r="H84" s="107" t="s">
        <v>58</v>
      </c>
      <c r="I84" s="106">
        <f>G84*E84</f>
        <v>0</v>
      </c>
      <c r="J84" s="107" t="s">
        <v>58</v>
      </c>
      <c r="K84" s="48"/>
    </row>
    <row r="85" spans="1:11" s="96" customFormat="1" ht="14.25">
      <c r="A85" s="39"/>
      <c r="B85" s="39"/>
      <c r="C85" s="77"/>
      <c r="D85" s="41"/>
      <c r="E85" s="47"/>
      <c r="F85" s="41"/>
      <c r="G85" s="43"/>
      <c r="H85" s="44"/>
      <c r="I85" s="43"/>
      <c r="J85" s="44"/>
      <c r="K85" s="48"/>
    </row>
    <row r="86" spans="1:11" s="96" customFormat="1" ht="42.75">
      <c r="A86" s="39" t="s">
        <v>2</v>
      </c>
      <c r="B86" s="66">
        <v>6</v>
      </c>
      <c r="C86" s="77" t="s">
        <v>70</v>
      </c>
      <c r="D86" s="41" t="s">
        <v>23</v>
      </c>
      <c r="E86" s="47">
        <v>73.52</v>
      </c>
      <c r="F86" s="41" t="s">
        <v>20</v>
      </c>
      <c r="G86" s="43"/>
      <c r="H86" s="68" t="s">
        <v>58</v>
      </c>
      <c r="I86" s="43">
        <f>G86*E86</f>
        <v>0</v>
      </c>
      <c r="J86" s="44" t="s">
        <v>58</v>
      </c>
      <c r="K86" s="48"/>
    </row>
    <row r="87" spans="1:11" s="96" customFormat="1" ht="14.25">
      <c r="A87" s="39"/>
      <c r="B87" s="39"/>
      <c r="C87" s="70"/>
      <c r="D87" s="41"/>
      <c r="E87" s="47"/>
      <c r="F87" s="41"/>
      <c r="G87" s="43"/>
      <c r="H87" s="68"/>
      <c r="I87" s="43"/>
      <c r="J87" s="44"/>
      <c r="K87" s="48"/>
    </row>
    <row r="88" spans="1:11" s="96" customFormat="1" ht="128.25">
      <c r="A88" s="39" t="s">
        <v>2</v>
      </c>
      <c r="B88" s="66">
        <v>7</v>
      </c>
      <c r="C88" s="46" t="s">
        <v>147</v>
      </c>
      <c r="D88" s="41" t="s">
        <v>37</v>
      </c>
      <c r="E88" s="47">
        <v>11.54</v>
      </c>
      <c r="F88" s="41" t="s">
        <v>20</v>
      </c>
      <c r="G88" s="43"/>
      <c r="H88" s="68" t="s">
        <v>58</v>
      </c>
      <c r="I88" s="43">
        <f>G88*E88</f>
        <v>0</v>
      </c>
      <c r="J88" s="44" t="s">
        <v>58</v>
      </c>
      <c r="K88" s="48"/>
    </row>
    <row r="89" spans="1:11" s="96" customFormat="1" ht="14.25">
      <c r="A89" s="39"/>
      <c r="B89" s="39"/>
      <c r="C89" s="70"/>
      <c r="D89" s="41"/>
      <c r="E89" s="47"/>
      <c r="F89" s="41"/>
      <c r="G89" s="43"/>
      <c r="H89" s="68"/>
      <c r="I89" s="43"/>
      <c r="J89" s="44"/>
      <c r="K89" s="48"/>
    </row>
    <row r="90" spans="1:11" s="96" customFormat="1" ht="156.75">
      <c r="A90" s="39" t="s">
        <v>2</v>
      </c>
      <c r="B90" s="66">
        <v>8</v>
      </c>
      <c r="C90" s="46" t="s">
        <v>150</v>
      </c>
      <c r="D90" s="41" t="s">
        <v>37</v>
      </c>
      <c r="E90" s="47">
        <v>20.73</v>
      </c>
      <c r="F90" s="41" t="s">
        <v>20</v>
      </c>
      <c r="G90" s="43"/>
      <c r="H90" s="68" t="s">
        <v>58</v>
      </c>
      <c r="I90" s="43">
        <f>G90*E90</f>
        <v>0</v>
      </c>
      <c r="J90" s="44" t="s">
        <v>58</v>
      </c>
      <c r="K90" s="48"/>
    </row>
    <row r="91" spans="1:11" s="96" customFormat="1" ht="14.25">
      <c r="A91" s="39"/>
      <c r="B91" s="39"/>
      <c r="C91" s="70"/>
      <c r="D91" s="41"/>
      <c r="E91" s="47"/>
      <c r="F91" s="41"/>
      <c r="G91" s="43"/>
      <c r="H91" s="68"/>
      <c r="I91" s="43"/>
      <c r="J91" s="44"/>
      <c r="K91" s="48"/>
    </row>
    <row r="92" spans="1:11" s="96" customFormat="1" ht="57">
      <c r="A92" s="39" t="s">
        <v>2</v>
      </c>
      <c r="B92" s="66">
        <f>B90+1</f>
        <v>9</v>
      </c>
      <c r="C92" s="77" t="s">
        <v>71</v>
      </c>
      <c r="D92" s="41" t="s">
        <v>37</v>
      </c>
      <c r="E92" s="47">
        <f>G100</f>
        <v>60.660000000000011</v>
      </c>
      <c r="F92" s="41" t="s">
        <v>20</v>
      </c>
      <c r="G92" s="43"/>
      <c r="H92" s="68" t="s">
        <v>58</v>
      </c>
      <c r="I92" s="43">
        <f>G92*E92</f>
        <v>0</v>
      </c>
      <c r="J92" s="44" t="s">
        <v>58</v>
      </c>
      <c r="K92" s="48"/>
    </row>
    <row r="93" spans="1:11" s="96" customFormat="1" ht="14.25">
      <c r="A93" s="39"/>
      <c r="B93" s="39"/>
      <c r="C93" s="77"/>
      <c r="D93" s="41"/>
      <c r="E93" s="47"/>
      <c r="F93" s="41"/>
      <c r="G93" s="43"/>
      <c r="H93" s="68"/>
      <c r="I93" s="43"/>
      <c r="J93" s="44"/>
      <c r="K93" s="48"/>
    </row>
    <row r="94" spans="1:11" s="96" customFormat="1" ht="14.25">
      <c r="A94" s="39"/>
      <c r="B94" s="39"/>
      <c r="C94" s="380" t="s">
        <v>39</v>
      </c>
      <c r="D94" s="381"/>
      <c r="E94" s="382"/>
      <c r="F94" s="78" t="s">
        <v>40</v>
      </c>
      <c r="G94" s="79">
        <v>181.02</v>
      </c>
      <c r="H94" s="80"/>
      <c r="I94" s="43"/>
      <c r="J94" s="44"/>
      <c r="K94" s="48"/>
    </row>
    <row r="95" spans="1:11" s="96" customFormat="1" ht="14.25">
      <c r="A95" s="39"/>
      <c r="B95" s="39"/>
      <c r="C95" s="380" t="s">
        <v>49</v>
      </c>
      <c r="D95" s="381"/>
      <c r="E95" s="382"/>
      <c r="F95" s="78" t="s">
        <v>41</v>
      </c>
      <c r="G95" s="79">
        <v>20.73</v>
      </c>
      <c r="H95" s="80"/>
      <c r="I95" s="43"/>
      <c r="J95" s="44"/>
      <c r="K95" s="48"/>
    </row>
    <row r="96" spans="1:11" s="96" customFormat="1" ht="14.25">
      <c r="A96" s="39"/>
      <c r="B96" s="39"/>
      <c r="C96" s="380" t="s">
        <v>42</v>
      </c>
      <c r="D96" s="381"/>
      <c r="E96" s="382"/>
      <c r="F96" s="78" t="s">
        <v>41</v>
      </c>
      <c r="G96" s="79">
        <v>5.73</v>
      </c>
      <c r="H96" s="80"/>
      <c r="I96" s="43"/>
      <c r="J96" s="44"/>
      <c r="K96" s="48"/>
    </row>
    <row r="97" spans="1:11" s="96" customFormat="1" ht="14.25">
      <c r="A97" s="39"/>
      <c r="B97" s="39"/>
      <c r="C97" s="380" t="s">
        <v>45</v>
      </c>
      <c r="D97" s="381"/>
      <c r="E97" s="382"/>
      <c r="F97" s="78" t="s">
        <v>41</v>
      </c>
      <c r="G97" s="79">
        <v>11.54</v>
      </c>
      <c r="H97" s="80"/>
      <c r="I97" s="43"/>
      <c r="J97" s="44"/>
      <c r="K97" s="48"/>
    </row>
    <row r="98" spans="1:11" s="96" customFormat="1" ht="14.25">
      <c r="A98" s="39"/>
      <c r="B98" s="39"/>
      <c r="C98" s="380" t="s">
        <v>43</v>
      </c>
      <c r="D98" s="381"/>
      <c r="E98" s="382"/>
      <c r="F98" s="78" t="s">
        <v>41</v>
      </c>
      <c r="G98" s="79">
        <v>77.510000000000005</v>
      </c>
      <c r="H98" s="80"/>
      <c r="I98" s="43"/>
      <c r="J98" s="44"/>
      <c r="K98" s="48"/>
    </row>
    <row r="99" spans="1:11" s="96" customFormat="1" ht="14.25">
      <c r="A99" s="39"/>
      <c r="B99" s="39"/>
      <c r="C99" s="380" t="s">
        <v>47</v>
      </c>
      <c r="D99" s="381"/>
      <c r="E99" s="382"/>
      <c r="F99" s="78" t="s">
        <v>41</v>
      </c>
      <c r="G99" s="79">
        <v>4.8499999999999996</v>
      </c>
      <c r="H99" s="80"/>
      <c r="I99" s="43"/>
      <c r="J99" s="44"/>
      <c r="K99" s="48"/>
    </row>
    <row r="100" spans="1:11" s="96" customFormat="1" ht="12.75" customHeight="1">
      <c r="A100" s="39"/>
      <c r="B100" s="39"/>
      <c r="C100" s="380" t="s">
        <v>44</v>
      </c>
      <c r="D100" s="381"/>
      <c r="E100" s="382"/>
      <c r="F100" s="81" t="s">
        <v>46</v>
      </c>
      <c r="G100" s="79">
        <f>G94-SUM(G95:G99)</f>
        <v>60.660000000000011</v>
      </c>
      <c r="H100" s="80"/>
      <c r="I100" s="43"/>
      <c r="J100" s="44"/>
      <c r="K100" s="48"/>
    </row>
    <row r="101" spans="1:11" s="96" customFormat="1" ht="14.25">
      <c r="A101" s="39"/>
      <c r="B101" s="39"/>
      <c r="C101" s="77"/>
      <c r="D101" s="41"/>
      <c r="E101" s="47"/>
      <c r="F101" s="41"/>
      <c r="G101" s="43"/>
      <c r="H101" s="68"/>
      <c r="I101" s="43"/>
      <c r="J101" s="44"/>
      <c r="K101" s="48"/>
    </row>
    <row r="102" spans="1:11" s="96" customFormat="1" ht="112.5" customHeight="1">
      <c r="A102" s="39" t="s">
        <v>2</v>
      </c>
      <c r="B102" s="66">
        <v>10</v>
      </c>
      <c r="C102" s="77" t="s">
        <v>77</v>
      </c>
      <c r="D102" s="41" t="s">
        <v>37</v>
      </c>
      <c r="E102" s="47">
        <v>51.93</v>
      </c>
      <c r="F102" s="41" t="s">
        <v>20</v>
      </c>
      <c r="G102" s="43"/>
      <c r="H102" s="68" t="s">
        <v>58</v>
      </c>
      <c r="I102" s="43">
        <f>G102*E102</f>
        <v>0</v>
      </c>
      <c r="J102" s="44" t="s">
        <v>58</v>
      </c>
      <c r="K102" s="48"/>
    </row>
    <row r="103" spans="1:11" s="96" customFormat="1" ht="14.25">
      <c r="A103" s="39"/>
      <c r="B103" s="39"/>
      <c r="C103" s="77"/>
      <c r="D103" s="41"/>
      <c r="E103" s="47"/>
      <c r="F103" s="41"/>
      <c r="G103" s="43"/>
      <c r="H103" s="68"/>
      <c r="I103" s="43"/>
      <c r="J103" s="44"/>
      <c r="K103" s="48"/>
    </row>
    <row r="104" spans="1:11" s="96" customFormat="1" ht="131.25" customHeight="1">
      <c r="A104" s="39" t="s">
        <v>2</v>
      </c>
      <c r="B104" s="66">
        <v>11</v>
      </c>
      <c r="C104" s="77" t="s">
        <v>78</v>
      </c>
      <c r="D104" s="41" t="s">
        <v>37</v>
      </c>
      <c r="E104" s="47">
        <v>25.58</v>
      </c>
      <c r="F104" s="41" t="s">
        <v>20</v>
      </c>
      <c r="G104" s="43"/>
      <c r="H104" s="68" t="s">
        <v>58</v>
      </c>
      <c r="I104" s="43">
        <f>G104*E104</f>
        <v>0</v>
      </c>
      <c r="J104" s="44" t="s">
        <v>58</v>
      </c>
      <c r="K104" s="48"/>
    </row>
    <row r="105" spans="1:11" s="96" customFormat="1" ht="16.5" customHeight="1">
      <c r="A105" s="39"/>
      <c r="B105" s="39"/>
      <c r="C105" s="77"/>
      <c r="D105" s="41"/>
      <c r="E105" s="47"/>
      <c r="F105" s="41"/>
      <c r="G105" s="43"/>
      <c r="H105" s="68"/>
      <c r="I105" s="43"/>
      <c r="J105" s="44"/>
      <c r="K105" s="48"/>
    </row>
    <row r="106" spans="1:11" s="96" customFormat="1" ht="199.5" customHeight="1">
      <c r="A106" s="39" t="s">
        <v>2</v>
      </c>
      <c r="B106" s="66">
        <v>12</v>
      </c>
      <c r="C106" s="155" t="s">
        <v>146</v>
      </c>
      <c r="D106" s="41" t="s">
        <v>38</v>
      </c>
      <c r="E106" s="47">
        <v>330.83</v>
      </c>
      <c r="F106" s="41" t="s">
        <v>20</v>
      </c>
      <c r="G106" s="43"/>
      <c r="H106" s="68" t="s">
        <v>58</v>
      </c>
      <c r="I106" s="43">
        <f>G106*E106</f>
        <v>0</v>
      </c>
      <c r="J106" s="44" t="s">
        <v>58</v>
      </c>
      <c r="K106" s="48"/>
    </row>
    <row r="107" spans="1:11" s="96" customFormat="1" ht="14.25">
      <c r="A107" s="39"/>
      <c r="B107" s="66"/>
      <c r="C107" s="46"/>
      <c r="D107" s="41"/>
      <c r="E107" s="47"/>
      <c r="F107" s="41"/>
      <c r="G107" s="43"/>
      <c r="H107" s="68"/>
      <c r="I107" s="43"/>
      <c r="J107" s="44"/>
      <c r="K107" s="48"/>
    </row>
    <row r="108" spans="1:11" s="96" customFormat="1" ht="28.5">
      <c r="A108" s="39" t="s">
        <v>2</v>
      </c>
      <c r="B108" s="66">
        <v>13</v>
      </c>
      <c r="C108" s="77" t="s">
        <v>72</v>
      </c>
      <c r="D108" s="41" t="s">
        <v>38</v>
      </c>
      <c r="E108" s="47">
        <v>330.83</v>
      </c>
      <c r="F108" s="41" t="s">
        <v>20</v>
      </c>
      <c r="G108" s="43"/>
      <c r="H108" s="68" t="s">
        <v>58</v>
      </c>
      <c r="I108" s="43">
        <f>G108*E108</f>
        <v>0</v>
      </c>
      <c r="J108" s="44" t="s">
        <v>58</v>
      </c>
      <c r="K108" s="48"/>
    </row>
    <row r="109" spans="1:11" s="96" customFormat="1" ht="14.25">
      <c r="A109" s="39"/>
      <c r="B109" s="66"/>
      <c r="C109" s="77"/>
      <c r="D109" s="41"/>
      <c r="E109" s="47"/>
      <c r="F109" s="41"/>
      <c r="G109" s="43"/>
      <c r="H109" s="68"/>
      <c r="I109" s="43"/>
      <c r="J109" s="44"/>
      <c r="K109" s="48"/>
    </row>
    <row r="110" spans="1:11" s="96" customFormat="1" ht="57">
      <c r="A110" s="39" t="s">
        <v>2</v>
      </c>
      <c r="B110" s="66">
        <v>14</v>
      </c>
      <c r="C110" s="109" t="s">
        <v>79</v>
      </c>
      <c r="D110" s="41" t="s">
        <v>38</v>
      </c>
      <c r="E110" s="108">
        <v>120.36</v>
      </c>
      <c r="F110" s="41"/>
      <c r="G110" s="43"/>
      <c r="H110" s="68" t="s">
        <v>58</v>
      </c>
      <c r="I110" s="43">
        <f t="shared" ref="I110" si="0">ROUND((G110*E110),2)</f>
        <v>0</v>
      </c>
      <c r="J110" s="44" t="s">
        <v>58</v>
      </c>
      <c r="K110" s="48"/>
    </row>
    <row r="111" spans="1:11" s="96" customFormat="1" ht="14.25">
      <c r="A111" s="39"/>
      <c r="B111" s="39"/>
      <c r="C111" s="52"/>
      <c r="D111" s="41"/>
      <c r="E111" s="42"/>
      <c r="F111" s="41"/>
      <c r="G111" s="43"/>
      <c r="H111" s="44"/>
      <c r="I111" s="43"/>
      <c r="J111" s="44"/>
      <c r="K111" s="48"/>
    </row>
    <row r="112" spans="1:11" s="96" customFormat="1" ht="99.75">
      <c r="A112" s="39" t="s">
        <v>2</v>
      </c>
      <c r="B112" s="66">
        <v>15</v>
      </c>
      <c r="C112" s="77" t="s">
        <v>28</v>
      </c>
      <c r="D112" s="41"/>
      <c r="E112" s="42"/>
      <c r="F112" s="41"/>
      <c r="G112" s="43"/>
      <c r="H112" s="44"/>
      <c r="I112" s="43">
        <f>SUM(I76:I111)*0.05</f>
        <v>0</v>
      </c>
      <c r="J112" s="44" t="s">
        <v>58</v>
      </c>
      <c r="K112" s="48"/>
    </row>
    <row r="113" spans="1:11" s="96" customFormat="1" ht="14.25">
      <c r="A113" s="39"/>
      <c r="B113" s="39"/>
      <c r="C113" s="52"/>
      <c r="D113" s="41"/>
      <c r="E113" s="42"/>
      <c r="F113" s="41"/>
      <c r="G113" s="43"/>
      <c r="H113" s="44"/>
      <c r="I113" s="45"/>
      <c r="J113" s="44"/>
      <c r="K113" s="48"/>
    </row>
    <row r="114" spans="1:11" s="96" customFormat="1" ht="15.75" thickBot="1">
      <c r="A114" s="39"/>
      <c r="B114" s="39"/>
      <c r="C114" s="71" t="s">
        <v>29</v>
      </c>
      <c r="D114" s="82"/>
      <c r="E114" s="83"/>
      <c r="F114" s="82"/>
      <c r="G114" s="84"/>
      <c r="H114" s="85"/>
      <c r="I114" s="74">
        <f>SUM(I75:I112)</f>
        <v>0</v>
      </c>
      <c r="J114" s="75" t="s">
        <v>58</v>
      </c>
      <c r="K114" s="48"/>
    </row>
    <row r="115" spans="1:11" s="96" customFormat="1" ht="15.75" thickTop="1">
      <c r="A115" s="39"/>
      <c r="B115" s="39"/>
      <c r="C115" s="86"/>
      <c r="D115" s="87"/>
      <c r="E115" s="88"/>
      <c r="F115" s="87"/>
      <c r="G115" s="61"/>
      <c r="H115" s="89"/>
      <c r="I115" s="90"/>
      <c r="J115" s="91"/>
      <c r="K115" s="48"/>
    </row>
    <row r="116" spans="1:11" s="96" customFormat="1" ht="15">
      <c r="A116" s="39"/>
      <c r="B116" s="39"/>
      <c r="C116" s="86"/>
      <c r="D116" s="87"/>
      <c r="E116" s="88"/>
      <c r="F116" s="87"/>
      <c r="G116" s="61"/>
      <c r="H116" s="89"/>
      <c r="I116" s="90"/>
      <c r="J116" s="91"/>
      <c r="K116" s="48"/>
    </row>
    <row r="117" spans="1:11" s="96" customFormat="1" ht="15">
      <c r="A117" s="39"/>
      <c r="B117" s="53"/>
      <c r="C117" s="64" t="s">
        <v>9</v>
      </c>
      <c r="D117" s="41"/>
      <c r="E117" s="42"/>
      <c r="F117" s="41"/>
      <c r="G117" s="43"/>
      <c r="H117" s="44"/>
      <c r="I117" s="43"/>
      <c r="J117" s="44"/>
      <c r="K117" s="48"/>
    </row>
    <row r="118" spans="1:11" s="96" customFormat="1" ht="15">
      <c r="A118" s="39"/>
      <c r="B118" s="53"/>
      <c r="C118" s="64"/>
      <c r="D118" s="41"/>
      <c r="E118" s="42"/>
      <c r="F118" s="41"/>
      <c r="G118" s="43"/>
      <c r="H118" s="44"/>
      <c r="I118" s="43"/>
      <c r="J118" s="44"/>
      <c r="K118" s="48"/>
    </row>
    <row r="119" spans="1:11" s="96" customFormat="1" ht="271.5" customHeight="1">
      <c r="A119" s="39" t="s">
        <v>5</v>
      </c>
      <c r="B119" s="66">
        <v>1</v>
      </c>
      <c r="C119" s="46" t="s">
        <v>155</v>
      </c>
      <c r="D119" s="41" t="s">
        <v>21</v>
      </c>
      <c r="E119" s="47">
        <v>1</v>
      </c>
      <c r="F119" s="41" t="s">
        <v>20</v>
      </c>
      <c r="G119" s="43"/>
      <c r="H119" s="68" t="s">
        <v>58</v>
      </c>
      <c r="I119" s="43">
        <f>G119*E119</f>
        <v>0</v>
      </c>
      <c r="J119" s="44" t="s">
        <v>58</v>
      </c>
      <c r="K119" s="48"/>
    </row>
    <row r="120" spans="1:11" s="96" customFormat="1" ht="15.75" customHeight="1">
      <c r="A120" s="39"/>
      <c r="B120" s="66"/>
      <c r="C120" s="77"/>
      <c r="D120" s="41"/>
      <c r="E120" s="47"/>
      <c r="F120" s="41"/>
      <c r="G120" s="43"/>
      <c r="H120" s="68"/>
      <c r="I120" s="43"/>
      <c r="J120" s="44"/>
      <c r="K120" s="48"/>
    </row>
    <row r="121" spans="1:11" s="96" customFormat="1" ht="268.5" customHeight="1">
      <c r="A121" s="39" t="s">
        <v>5</v>
      </c>
      <c r="B121" s="66">
        <v>2</v>
      </c>
      <c r="C121" s="46" t="s">
        <v>156</v>
      </c>
      <c r="D121" s="41" t="s">
        <v>21</v>
      </c>
      <c r="E121" s="47">
        <v>2</v>
      </c>
      <c r="F121" s="41" t="s">
        <v>20</v>
      </c>
      <c r="G121" s="43"/>
      <c r="H121" s="68" t="s">
        <v>58</v>
      </c>
      <c r="I121" s="43">
        <f>G121*E121</f>
        <v>0</v>
      </c>
      <c r="J121" s="44" t="s">
        <v>58</v>
      </c>
      <c r="K121" s="48"/>
    </row>
    <row r="122" spans="1:11" s="96" customFormat="1" ht="14.25">
      <c r="A122" s="39"/>
      <c r="B122" s="66"/>
      <c r="C122" s="52"/>
      <c r="D122" s="41"/>
      <c r="E122" s="47"/>
      <c r="F122" s="41"/>
      <c r="G122" s="43"/>
      <c r="H122" s="68"/>
      <c r="I122" s="43"/>
      <c r="J122" s="44"/>
      <c r="K122" s="48"/>
    </row>
    <row r="123" spans="1:11" s="96" customFormat="1" ht="57">
      <c r="A123" s="39" t="s">
        <v>5</v>
      </c>
      <c r="B123" s="66">
        <v>3</v>
      </c>
      <c r="C123" s="77" t="s">
        <v>142</v>
      </c>
      <c r="D123" s="41" t="s">
        <v>21</v>
      </c>
      <c r="E123" s="47">
        <v>4</v>
      </c>
      <c r="F123" s="41" t="s">
        <v>20</v>
      </c>
      <c r="G123" s="43"/>
      <c r="H123" s="68" t="s">
        <v>58</v>
      </c>
      <c r="I123" s="43">
        <f>G123*E123</f>
        <v>0</v>
      </c>
      <c r="J123" s="44" t="s">
        <v>58</v>
      </c>
      <c r="K123" s="48"/>
    </row>
    <row r="124" spans="1:11" s="96" customFormat="1" ht="15">
      <c r="A124" s="39"/>
      <c r="B124" s="66"/>
      <c r="C124" s="52"/>
      <c r="D124" s="41"/>
      <c r="E124" s="47"/>
      <c r="F124" s="41"/>
      <c r="G124" s="43"/>
      <c r="H124" s="68"/>
      <c r="I124" s="43"/>
      <c r="J124" s="91"/>
      <c r="K124" s="48"/>
    </row>
    <row r="125" spans="1:11" s="96" customFormat="1" ht="99.75">
      <c r="A125" s="39" t="s">
        <v>5</v>
      </c>
      <c r="B125" s="66">
        <v>4</v>
      </c>
      <c r="C125" s="77" t="s">
        <v>56</v>
      </c>
      <c r="D125" s="41"/>
      <c r="E125" s="42"/>
      <c r="F125" s="41"/>
      <c r="G125" s="43"/>
      <c r="H125" s="44"/>
      <c r="I125" s="43">
        <f>SUM(I122:I124)*0.05</f>
        <v>0</v>
      </c>
      <c r="J125" s="44" t="s">
        <v>58</v>
      </c>
      <c r="K125" s="48"/>
    </row>
    <row r="126" spans="1:11" s="96" customFormat="1" ht="14.25">
      <c r="A126" s="39"/>
      <c r="B126" s="39"/>
      <c r="C126" s="52"/>
      <c r="D126" s="41"/>
      <c r="E126" s="42"/>
      <c r="F126" s="41"/>
      <c r="G126" s="43"/>
      <c r="H126" s="44"/>
      <c r="I126" s="45"/>
      <c r="J126" s="44"/>
      <c r="K126" s="48"/>
    </row>
    <row r="127" spans="1:11" s="96" customFormat="1" ht="15.75" thickBot="1">
      <c r="A127" s="39"/>
      <c r="B127" s="39"/>
      <c r="C127" s="71" t="s">
        <v>30</v>
      </c>
      <c r="D127" s="82"/>
      <c r="E127" s="83"/>
      <c r="F127" s="82"/>
      <c r="G127" s="84"/>
      <c r="H127" s="85"/>
      <c r="I127" s="74">
        <f>SUM(I121:I125)</f>
        <v>0</v>
      </c>
      <c r="J127" s="75" t="s">
        <v>58</v>
      </c>
      <c r="K127" s="48"/>
    </row>
    <row r="128" spans="1:11" s="96" customFormat="1" ht="15.75" thickTop="1">
      <c r="A128" s="39"/>
      <c r="B128" s="39"/>
      <c r="C128" s="86"/>
      <c r="D128" s="87"/>
      <c r="E128" s="88"/>
      <c r="F128" s="87"/>
      <c r="G128" s="61"/>
      <c r="H128" s="89"/>
      <c r="I128" s="90"/>
      <c r="J128" s="44"/>
      <c r="K128" s="48"/>
    </row>
    <row r="129" spans="1:11" s="96" customFormat="1" ht="15">
      <c r="A129" s="39"/>
      <c r="B129" s="39"/>
      <c r="C129" s="86"/>
      <c r="D129" s="87"/>
      <c r="E129" s="88"/>
      <c r="F129" s="87"/>
      <c r="G129" s="61"/>
      <c r="H129" s="89"/>
      <c r="I129" s="90"/>
      <c r="J129" s="44"/>
      <c r="K129" s="48"/>
    </row>
    <row r="130" spans="1:11" s="96" customFormat="1" ht="15">
      <c r="A130" s="39"/>
      <c r="B130" s="53"/>
      <c r="C130" s="64" t="s">
        <v>10</v>
      </c>
      <c r="D130" s="41"/>
      <c r="E130" s="42"/>
      <c r="F130" s="41"/>
      <c r="G130" s="43"/>
      <c r="H130" s="44"/>
      <c r="I130" s="43"/>
      <c r="J130" s="44"/>
      <c r="K130" s="48"/>
    </row>
    <row r="131" spans="1:11" s="96" customFormat="1" ht="15">
      <c r="A131" s="39"/>
      <c r="B131" s="53"/>
      <c r="C131" s="40"/>
      <c r="D131" s="41"/>
      <c r="E131" s="42"/>
      <c r="F131" s="41"/>
      <c r="G131" s="43"/>
      <c r="H131" s="44"/>
      <c r="I131" s="43"/>
      <c r="J131" s="44"/>
      <c r="K131" s="48"/>
    </row>
    <row r="132" spans="1:11" s="96" customFormat="1" ht="14.25">
      <c r="A132" s="39"/>
      <c r="B132" s="39"/>
      <c r="C132" s="52"/>
      <c r="D132" s="41"/>
      <c r="E132" s="42"/>
      <c r="F132" s="41"/>
      <c r="G132" s="43"/>
      <c r="H132" s="44"/>
      <c r="I132" s="43"/>
      <c r="J132" s="44"/>
      <c r="K132" s="48"/>
    </row>
    <row r="133" spans="1:11" s="96" customFormat="1" ht="26.25" customHeight="1">
      <c r="A133" s="39" t="s">
        <v>6</v>
      </c>
      <c r="B133" s="66">
        <v>1</v>
      </c>
      <c r="C133" s="77" t="s">
        <v>80</v>
      </c>
      <c r="D133" s="41" t="s">
        <v>19</v>
      </c>
      <c r="E133" s="47">
        <v>122.53</v>
      </c>
      <c r="F133" s="41" t="s">
        <v>20</v>
      </c>
      <c r="G133" s="43"/>
      <c r="H133" s="68" t="s">
        <v>58</v>
      </c>
      <c r="I133" s="43">
        <f>G133*E133</f>
        <v>0</v>
      </c>
      <c r="J133" s="44" t="s">
        <v>58</v>
      </c>
      <c r="K133" s="48"/>
    </row>
    <row r="134" spans="1:11" s="96" customFormat="1" ht="14.25">
      <c r="A134" s="39"/>
      <c r="B134" s="39"/>
      <c r="C134" s="52"/>
      <c r="D134" s="41"/>
      <c r="E134" s="42"/>
      <c r="F134" s="41"/>
      <c r="G134" s="43"/>
      <c r="H134" s="44"/>
      <c r="I134" s="43"/>
      <c r="J134" s="44"/>
      <c r="K134" s="48"/>
    </row>
    <row r="135" spans="1:11" s="96" customFormat="1" ht="28.5" customHeight="1">
      <c r="A135" s="39" t="s">
        <v>6</v>
      </c>
      <c r="B135" s="66">
        <f>B133+1</f>
        <v>2</v>
      </c>
      <c r="C135" s="77" t="s">
        <v>160</v>
      </c>
      <c r="D135" s="41" t="s">
        <v>24</v>
      </c>
      <c r="E135" s="47">
        <v>122.53</v>
      </c>
      <c r="F135" s="41" t="s">
        <v>20</v>
      </c>
      <c r="G135" s="43"/>
      <c r="H135" s="68" t="s">
        <v>58</v>
      </c>
      <c r="I135" s="43">
        <f>G135*E135</f>
        <v>0</v>
      </c>
      <c r="J135" s="44" t="s">
        <v>58</v>
      </c>
      <c r="K135" s="48"/>
    </row>
    <row r="136" spans="1:11" s="96" customFormat="1" ht="14.25">
      <c r="A136" s="39"/>
      <c r="B136" s="39"/>
      <c r="C136" s="52"/>
      <c r="D136" s="41"/>
      <c r="E136" s="47"/>
      <c r="F136" s="41"/>
      <c r="G136" s="43"/>
      <c r="H136" s="68"/>
      <c r="I136" s="43"/>
      <c r="J136" s="89"/>
      <c r="K136" s="48"/>
    </row>
    <row r="137" spans="1:11" s="96" customFormat="1" ht="57">
      <c r="A137" s="39" t="s">
        <v>6</v>
      </c>
      <c r="B137" s="66">
        <f>B135+1</f>
        <v>3</v>
      </c>
      <c r="C137" s="77" t="s">
        <v>68</v>
      </c>
      <c r="D137" s="41" t="s">
        <v>24</v>
      </c>
      <c r="E137" s="47">
        <v>122.53</v>
      </c>
      <c r="F137" s="41" t="s">
        <v>20</v>
      </c>
      <c r="G137" s="43"/>
      <c r="H137" s="68" t="s">
        <v>58</v>
      </c>
      <c r="I137" s="43">
        <f>G137*E137</f>
        <v>0</v>
      </c>
      <c r="J137" s="44" t="s">
        <v>58</v>
      </c>
      <c r="K137" s="48"/>
    </row>
    <row r="138" spans="1:11" s="96" customFormat="1" ht="15">
      <c r="A138" s="39"/>
      <c r="B138" s="39"/>
      <c r="C138" s="52"/>
      <c r="D138" s="41"/>
      <c r="E138" s="42"/>
      <c r="F138" s="41"/>
      <c r="G138" s="43"/>
      <c r="H138" s="44"/>
      <c r="I138" s="43"/>
      <c r="J138" s="91"/>
      <c r="K138" s="48"/>
    </row>
    <row r="139" spans="1:11" s="96" customFormat="1" ht="99.75">
      <c r="A139" s="39" t="s">
        <v>6</v>
      </c>
      <c r="B139" s="66">
        <f>B137+1</f>
        <v>4</v>
      </c>
      <c r="C139" s="77" t="s">
        <v>57</v>
      </c>
      <c r="D139" s="41"/>
      <c r="E139" s="42"/>
      <c r="F139" s="41"/>
      <c r="G139" s="43"/>
      <c r="H139" s="44"/>
      <c r="I139" s="43">
        <f>SUM(I133:I137)*0.05</f>
        <v>0</v>
      </c>
      <c r="J139" s="44" t="s">
        <v>58</v>
      </c>
      <c r="K139" s="48"/>
    </row>
    <row r="140" spans="1:11" s="96" customFormat="1" ht="14.25">
      <c r="A140" s="39"/>
      <c r="B140" s="39"/>
      <c r="C140" s="52"/>
      <c r="D140" s="41"/>
      <c r="E140" s="42"/>
      <c r="F140" s="41"/>
      <c r="G140" s="43"/>
      <c r="H140" s="44"/>
      <c r="I140" s="43"/>
      <c r="J140" s="44"/>
      <c r="K140" s="48"/>
    </row>
    <row r="141" spans="1:11" ht="15.75" thickBot="1">
      <c r="A141" s="39"/>
      <c r="B141" s="53"/>
      <c r="C141" s="71" t="s">
        <v>31</v>
      </c>
      <c r="D141" s="72"/>
      <c r="E141" s="73"/>
      <c r="F141" s="72"/>
      <c r="G141" s="74"/>
      <c r="H141" s="75"/>
      <c r="I141" s="74">
        <f>SUM(I133:I139)</f>
        <v>0</v>
      </c>
      <c r="J141" s="75" t="s">
        <v>58</v>
      </c>
      <c r="K141" s="51"/>
    </row>
    <row r="142" spans="1:11" ht="15.75" thickTop="1">
      <c r="A142" s="39"/>
      <c r="B142" s="53"/>
      <c r="C142" s="86"/>
      <c r="D142" s="92"/>
      <c r="E142" s="93"/>
      <c r="F142" s="92"/>
      <c r="G142" s="90"/>
      <c r="H142" s="91"/>
      <c r="I142" s="90"/>
      <c r="J142" s="44"/>
      <c r="K142" s="51"/>
    </row>
    <row r="143" spans="1:11" ht="15">
      <c r="A143" s="39"/>
      <c r="B143" s="53"/>
      <c r="C143" s="86"/>
      <c r="D143" s="92"/>
      <c r="E143" s="93"/>
      <c r="F143" s="92"/>
      <c r="G143" s="90"/>
      <c r="H143" s="91"/>
      <c r="I143" s="90"/>
      <c r="J143" s="44"/>
      <c r="K143" s="51"/>
    </row>
    <row r="144" spans="1:11" ht="15">
      <c r="A144" s="39"/>
      <c r="B144" s="39"/>
      <c r="C144" s="86"/>
      <c r="D144" s="41"/>
      <c r="E144" s="42"/>
      <c r="F144" s="41"/>
      <c r="G144" s="43"/>
      <c r="H144" s="44"/>
      <c r="I144" s="43"/>
      <c r="J144" s="44"/>
      <c r="K144" s="51"/>
    </row>
    <row r="145" spans="1:11" s="96" customFormat="1" ht="15">
      <c r="A145" s="39"/>
      <c r="B145" s="53"/>
      <c r="C145" s="64" t="s">
        <v>61</v>
      </c>
      <c r="D145" s="41"/>
      <c r="E145" s="42"/>
      <c r="F145" s="41"/>
      <c r="G145" s="43"/>
      <c r="H145" s="44"/>
      <c r="I145" s="43"/>
      <c r="J145" s="44"/>
      <c r="K145" s="48"/>
    </row>
    <row r="146" spans="1:11" ht="14.25">
      <c r="A146" s="39"/>
      <c r="B146" s="39"/>
      <c r="C146" s="52"/>
      <c r="D146" s="41"/>
      <c r="E146" s="42"/>
      <c r="F146" s="41"/>
      <c r="G146" s="43"/>
      <c r="H146" s="44"/>
      <c r="I146" s="43"/>
      <c r="J146" s="44"/>
      <c r="K146" s="37"/>
    </row>
    <row r="147" spans="1:11" ht="15">
      <c r="A147" s="39"/>
      <c r="B147" s="39"/>
      <c r="C147" s="77"/>
      <c r="D147" s="41"/>
      <c r="E147" s="42"/>
      <c r="F147" s="41"/>
      <c r="G147" s="43"/>
      <c r="H147" s="44"/>
      <c r="I147" s="43"/>
      <c r="J147" s="91"/>
      <c r="K147" s="37"/>
    </row>
    <row r="148" spans="1:11" ht="28.5">
      <c r="A148" s="39" t="s">
        <v>33</v>
      </c>
      <c r="B148" s="39" t="s">
        <v>3</v>
      </c>
      <c r="C148" s="77" t="s">
        <v>0</v>
      </c>
      <c r="D148" s="69" t="s">
        <v>34</v>
      </c>
      <c r="E148" s="47">
        <v>3</v>
      </c>
      <c r="F148" s="41" t="s">
        <v>20</v>
      </c>
      <c r="G148" s="43"/>
      <c r="H148" s="68" t="s">
        <v>58</v>
      </c>
      <c r="I148" s="43">
        <f>G148*E148</f>
        <v>0</v>
      </c>
      <c r="J148" s="44" t="s">
        <v>58</v>
      </c>
      <c r="K148" s="37"/>
    </row>
    <row r="149" spans="1:11" ht="14.25">
      <c r="A149" s="39"/>
      <c r="B149" s="39"/>
      <c r="C149" s="77"/>
      <c r="D149" s="69"/>
      <c r="E149" s="47"/>
      <c r="F149" s="41"/>
      <c r="G149" s="43"/>
      <c r="H149" s="68"/>
      <c r="I149" s="43"/>
      <c r="J149" s="44"/>
      <c r="K149" s="37"/>
    </row>
    <row r="150" spans="1:11" ht="28.5">
      <c r="A150" s="39" t="s">
        <v>33</v>
      </c>
      <c r="B150" s="39" t="s">
        <v>55</v>
      </c>
      <c r="C150" s="77" t="s">
        <v>62</v>
      </c>
      <c r="D150" s="69" t="s">
        <v>34</v>
      </c>
      <c r="E150" s="47">
        <v>0</v>
      </c>
      <c r="F150" s="41" t="s">
        <v>20</v>
      </c>
      <c r="G150" s="43"/>
      <c r="H150" s="68" t="s">
        <v>58</v>
      </c>
      <c r="I150" s="43">
        <f>G150*E150</f>
        <v>0</v>
      </c>
      <c r="J150" s="44" t="s">
        <v>58</v>
      </c>
      <c r="K150" s="37"/>
    </row>
    <row r="151" spans="1:11" ht="14.25">
      <c r="A151" s="39"/>
      <c r="B151" s="39"/>
      <c r="C151" s="77"/>
      <c r="D151" s="69"/>
      <c r="E151" s="47"/>
      <c r="F151" s="41"/>
      <c r="G151" s="43"/>
      <c r="H151" s="68"/>
      <c r="I151" s="43"/>
      <c r="J151" s="44"/>
      <c r="K151" s="37"/>
    </row>
    <row r="152" spans="1:11" s="96" customFormat="1" ht="42.75">
      <c r="A152" s="39" t="s">
        <v>33</v>
      </c>
      <c r="B152" s="39" t="s">
        <v>59</v>
      </c>
      <c r="C152" s="77" t="s">
        <v>60</v>
      </c>
      <c r="D152" s="69" t="s">
        <v>34</v>
      </c>
      <c r="E152" s="47">
        <v>1</v>
      </c>
      <c r="F152" s="41" t="s">
        <v>20</v>
      </c>
      <c r="G152" s="43"/>
      <c r="H152" s="68" t="s">
        <v>58</v>
      </c>
      <c r="I152" s="43">
        <f>G152*E152</f>
        <v>0</v>
      </c>
      <c r="J152" s="44" t="s">
        <v>58</v>
      </c>
      <c r="K152" s="48"/>
    </row>
    <row r="153" spans="1:11" ht="14.25">
      <c r="A153" s="39"/>
      <c r="B153" s="39"/>
      <c r="C153" s="77"/>
      <c r="D153" s="69"/>
      <c r="E153" s="47"/>
      <c r="F153" s="41"/>
      <c r="G153" s="43"/>
      <c r="H153" s="68"/>
      <c r="I153" s="43"/>
      <c r="J153" s="44"/>
      <c r="K153" s="37"/>
    </row>
    <row r="154" spans="1:11" ht="15.75" thickBot="1">
      <c r="A154" s="39"/>
      <c r="B154" s="53"/>
      <c r="C154" s="71" t="s">
        <v>32</v>
      </c>
      <c r="D154" s="72"/>
      <c r="E154" s="73"/>
      <c r="F154" s="72"/>
      <c r="G154" s="74"/>
      <c r="H154" s="75"/>
      <c r="I154" s="74">
        <f>SUM(I148:I152)</f>
        <v>0</v>
      </c>
      <c r="J154" s="75" t="s">
        <v>58</v>
      </c>
      <c r="K154" s="37"/>
    </row>
    <row r="155" spans="1:11" ht="15" thickTop="1">
      <c r="A155" s="39"/>
      <c r="B155" s="39"/>
      <c r="C155" s="40"/>
      <c r="D155" s="41"/>
      <c r="E155" s="42"/>
      <c r="F155" s="41"/>
      <c r="G155" s="43"/>
      <c r="H155" s="44"/>
      <c r="I155" s="45"/>
      <c r="J155" s="44"/>
      <c r="K155" s="37"/>
    </row>
    <row r="156" spans="1:11" ht="15">
      <c r="A156" s="39"/>
      <c r="B156" s="53"/>
      <c r="C156" s="64" t="s">
        <v>53</v>
      </c>
      <c r="D156" s="41"/>
      <c r="E156" s="42"/>
      <c r="F156" s="41"/>
      <c r="G156" s="43"/>
      <c r="H156" s="44"/>
      <c r="I156" s="45"/>
      <c r="J156" s="91"/>
      <c r="K156" s="37"/>
    </row>
    <row r="157" spans="1:11" ht="15">
      <c r="A157" s="39"/>
      <c r="B157" s="39"/>
      <c r="C157" s="94"/>
      <c r="D157" s="41"/>
      <c r="E157" s="42"/>
      <c r="F157" s="41"/>
      <c r="G157" s="43"/>
      <c r="H157" s="44"/>
      <c r="I157" s="45"/>
      <c r="J157" s="44"/>
      <c r="K157" s="37"/>
    </row>
    <row r="158" spans="1:11" ht="258" customHeight="1">
      <c r="A158" s="39" t="s">
        <v>48</v>
      </c>
      <c r="B158" s="66">
        <v>1</v>
      </c>
      <c r="C158" s="46" t="s">
        <v>158</v>
      </c>
      <c r="D158" s="41" t="s">
        <v>34</v>
      </c>
      <c r="E158" s="47">
        <v>6</v>
      </c>
      <c r="F158" s="41" t="s">
        <v>20</v>
      </c>
      <c r="G158" s="43"/>
      <c r="H158" s="68" t="s">
        <v>58</v>
      </c>
      <c r="I158" s="43">
        <f>G158*E158</f>
        <v>0</v>
      </c>
      <c r="J158" s="44" t="s">
        <v>58</v>
      </c>
      <c r="K158" s="37"/>
    </row>
    <row r="159" spans="1:11" ht="14.25">
      <c r="A159" s="39"/>
      <c r="B159" s="66"/>
      <c r="C159" s="46"/>
      <c r="D159" s="41"/>
      <c r="E159" s="47"/>
      <c r="F159" s="41"/>
      <c r="G159" s="43"/>
      <c r="H159" s="68"/>
      <c r="I159" s="43"/>
      <c r="J159" s="44"/>
      <c r="K159" s="37"/>
    </row>
    <row r="160" spans="1:11" ht="15.75" thickBot="1">
      <c r="A160" s="39"/>
      <c r="B160" s="53"/>
      <c r="C160" s="71" t="s">
        <v>54</v>
      </c>
      <c r="D160" s="72"/>
      <c r="E160" s="73"/>
      <c r="F160" s="72"/>
      <c r="G160" s="74"/>
      <c r="H160" s="75"/>
      <c r="I160" s="74">
        <f>I158</f>
        <v>0</v>
      </c>
      <c r="J160" s="75" t="s">
        <v>58</v>
      </c>
      <c r="K160" s="37"/>
    </row>
    <row r="161" spans="1:11" ht="15" thickTop="1">
      <c r="A161" s="39"/>
      <c r="B161" s="39"/>
      <c r="C161" s="95"/>
      <c r="D161" s="41"/>
      <c r="E161" s="42"/>
      <c r="F161" s="41"/>
      <c r="G161" s="43"/>
      <c r="H161" s="44"/>
      <c r="I161" s="45"/>
      <c r="J161" s="44"/>
      <c r="K161" s="37"/>
    </row>
    <row r="162" spans="1:11" ht="14.25">
      <c r="A162" s="39"/>
      <c r="B162" s="39"/>
      <c r="C162" s="40"/>
      <c r="D162" s="41"/>
      <c r="E162" s="42"/>
      <c r="F162" s="41"/>
      <c r="G162" s="43"/>
      <c r="H162" s="44"/>
      <c r="I162" s="45"/>
      <c r="J162" s="44"/>
      <c r="K162" s="37"/>
    </row>
    <row r="163" spans="1:11" ht="14.25">
      <c r="A163" s="39"/>
      <c r="B163" s="39"/>
      <c r="C163" s="40"/>
      <c r="D163" s="41"/>
      <c r="E163" s="42"/>
      <c r="F163" s="41"/>
      <c r="G163" s="43"/>
      <c r="H163" s="44"/>
      <c r="I163" s="45"/>
      <c r="J163" s="44"/>
      <c r="K163" s="37"/>
    </row>
    <row r="164" spans="1:11" ht="15">
      <c r="A164" s="39"/>
      <c r="B164" s="53"/>
      <c r="C164" s="64" t="s">
        <v>63</v>
      </c>
      <c r="D164" s="41"/>
      <c r="E164" s="42"/>
      <c r="F164" s="41"/>
      <c r="G164" s="43"/>
      <c r="H164" s="44"/>
      <c r="I164" s="45"/>
      <c r="J164" s="91"/>
      <c r="K164" s="37"/>
    </row>
    <row r="165" spans="1:11" ht="15">
      <c r="A165" s="39"/>
      <c r="B165" s="39"/>
      <c r="C165" s="94"/>
      <c r="D165" s="41"/>
      <c r="E165" s="42"/>
      <c r="F165" s="41"/>
      <c r="G165" s="43"/>
      <c r="H165" s="44"/>
      <c r="I165" s="45"/>
      <c r="J165" s="44"/>
      <c r="K165" s="37"/>
    </row>
    <row r="166" spans="1:11" ht="15">
      <c r="A166" s="39"/>
      <c r="B166" s="39"/>
      <c r="C166" s="94" t="s">
        <v>66</v>
      </c>
      <c r="D166" s="41"/>
      <c r="E166" s="42"/>
      <c r="F166" s="41"/>
      <c r="G166" s="43"/>
      <c r="H166" s="44"/>
      <c r="I166" s="45"/>
      <c r="J166" s="44"/>
      <c r="K166" s="37"/>
    </row>
    <row r="167" spans="1:11" ht="42.75">
      <c r="A167" s="39" t="s">
        <v>64</v>
      </c>
      <c r="B167" s="66">
        <v>1</v>
      </c>
      <c r="C167" s="46" t="s">
        <v>159</v>
      </c>
      <c r="D167" s="41" t="s">
        <v>81</v>
      </c>
      <c r="E167" s="47">
        <v>1</v>
      </c>
      <c r="F167" s="41" t="s">
        <v>20</v>
      </c>
      <c r="G167" s="43"/>
      <c r="H167" s="68" t="s">
        <v>58</v>
      </c>
      <c r="I167" s="43">
        <f>G167*E167</f>
        <v>0</v>
      </c>
      <c r="J167" s="44" t="s">
        <v>58</v>
      </c>
      <c r="K167" s="37"/>
    </row>
    <row r="168" spans="1:11" ht="14.25">
      <c r="A168" s="39"/>
      <c r="B168" s="66"/>
      <c r="C168" s="46"/>
      <c r="D168" s="41"/>
      <c r="E168" s="47"/>
      <c r="F168" s="41"/>
      <c r="G168" s="43"/>
      <c r="H168" s="68"/>
      <c r="I168" s="43"/>
      <c r="J168" s="44"/>
      <c r="K168" s="37"/>
    </row>
    <row r="169" spans="1:11" ht="15.75" thickBot="1">
      <c r="A169" s="39"/>
      <c r="B169" s="53"/>
      <c r="C169" s="71" t="s">
        <v>65</v>
      </c>
      <c r="D169" s="72"/>
      <c r="E169" s="73"/>
      <c r="F169" s="72"/>
      <c r="G169" s="74"/>
      <c r="H169" s="75"/>
      <c r="I169" s="74">
        <f>I167</f>
        <v>0</v>
      </c>
      <c r="J169" s="75" t="s">
        <v>58</v>
      </c>
      <c r="K169" s="37"/>
    </row>
    <row r="170" spans="1:11" ht="15" thickTop="1">
      <c r="A170" s="38"/>
      <c r="B170" s="39"/>
      <c r="C170" s="40"/>
      <c r="D170" s="41"/>
      <c r="E170" s="42"/>
      <c r="F170" s="41"/>
      <c r="G170" s="43"/>
      <c r="H170" s="44"/>
      <c r="I170" s="45"/>
      <c r="J170" s="44"/>
      <c r="K170" s="37"/>
    </row>
    <row r="171" spans="1:11" ht="14.25">
      <c r="A171" s="38"/>
      <c r="B171" s="39"/>
      <c r="C171" s="40"/>
      <c r="D171" s="41"/>
      <c r="E171" s="42"/>
      <c r="F171" s="41"/>
      <c r="G171" s="43"/>
      <c r="H171" s="44"/>
      <c r="I171" s="45"/>
      <c r="J171" s="44"/>
    </row>
    <row r="172" spans="1:11" ht="14.25">
      <c r="A172" s="38"/>
      <c r="B172" s="39"/>
      <c r="C172" s="40"/>
      <c r="D172" s="41"/>
      <c r="E172" s="42"/>
      <c r="F172" s="41"/>
      <c r="G172" s="43"/>
      <c r="H172" s="44"/>
      <c r="I172" s="45"/>
      <c r="J172" s="44"/>
    </row>
  </sheetData>
  <mergeCells count="7">
    <mergeCell ref="C100:E100"/>
    <mergeCell ref="C94:E94"/>
    <mergeCell ref="C95:E95"/>
    <mergeCell ref="C96:E96"/>
    <mergeCell ref="C97:E97"/>
    <mergeCell ref="C98:E98"/>
    <mergeCell ref="C99:E99"/>
  </mergeCells>
  <pageMargins left="0.98425196850393704" right="0.59055118110236227" top="0.78740157480314965" bottom="0.6692913385826772" header="0.43307086614173229" footer="0"/>
  <pageSetup paperSize="9" scale="89" orientation="portrait" r:id="rId1"/>
  <headerFooter alignWithMargins="0">
    <oddHeader>&amp;C&amp;8
&amp;R&amp;8Rekapitulacija sanitarnih kanalov</oddHeader>
    <oddFooter>&amp;LPZI-010118&amp;RStran &amp;P od &amp;N</oddFooter>
  </headerFooter>
  <rowBreaks count="6" manualBreakCount="6">
    <brk id="52" max="16383" man="1"/>
    <brk id="72" max="9" man="1"/>
    <brk id="89" max="9" man="1"/>
    <brk id="115" max="9" man="1"/>
    <brk id="128" max="9" man="1"/>
    <brk id="143" max="9" man="1"/>
  </rowBreaks>
</worksheet>
</file>

<file path=xl/worksheets/sheet4.xml><?xml version="1.0" encoding="utf-8"?>
<worksheet xmlns="http://schemas.openxmlformats.org/spreadsheetml/2006/main" xmlns:r="http://schemas.openxmlformats.org/officeDocument/2006/relationships">
  <dimension ref="A1:K168"/>
  <sheetViews>
    <sheetView view="pageBreakPreview" topLeftCell="A145" zoomScale="90" zoomScaleNormal="100" zoomScaleSheetLayoutView="90" workbookViewId="0">
      <selection activeCell="C61" sqref="C61"/>
    </sheetView>
  </sheetViews>
  <sheetFormatPr defaultRowHeight="12.75"/>
  <cols>
    <col min="1" max="1" width="3" style="30" customWidth="1"/>
    <col min="2" max="2" width="4" style="31" customWidth="1"/>
    <col min="3" max="3" width="30.85546875" style="32" customWidth="1"/>
    <col min="4" max="4" width="4" style="33" customWidth="1"/>
    <col min="5" max="5" width="8.42578125" style="34" customWidth="1"/>
    <col min="6" max="6" width="1.85546875" style="33" customWidth="1"/>
    <col min="7" max="7" width="12.140625" style="35" customWidth="1"/>
    <col min="8" max="8" width="5.5703125" style="36" customWidth="1"/>
    <col min="9" max="9" width="14.7109375" style="26" customWidth="1"/>
    <col min="10" max="10" width="6.7109375" style="36" customWidth="1"/>
    <col min="11" max="14" width="4.28515625" customWidth="1"/>
    <col min="15" max="18" width="3.42578125" customWidth="1"/>
    <col min="19" max="21" width="7.140625" customWidth="1"/>
    <col min="22" max="22" width="6.140625" customWidth="1"/>
    <col min="23" max="23" width="2.7109375" customWidth="1"/>
    <col min="24" max="24" width="7.140625" customWidth="1"/>
    <col min="25" max="25" width="2.7109375" customWidth="1"/>
    <col min="26" max="28" width="5.7109375" customWidth="1"/>
  </cols>
  <sheetData>
    <row r="1" spans="1:11" ht="14.25">
      <c r="A1" s="38"/>
      <c r="B1" s="39"/>
      <c r="C1" s="40"/>
      <c r="D1" s="41"/>
      <c r="E1" s="42"/>
      <c r="F1" s="41"/>
      <c r="G1" s="43"/>
      <c r="H1" s="44"/>
      <c r="I1" s="45"/>
      <c r="J1" s="44"/>
      <c r="K1" s="37"/>
    </row>
    <row r="2" spans="1:11" ht="14.25">
      <c r="A2" s="38"/>
      <c r="B2" s="39"/>
      <c r="C2" s="40"/>
      <c r="D2" s="41"/>
      <c r="E2" s="42"/>
      <c r="F2" s="41"/>
      <c r="G2" s="43"/>
      <c r="H2" s="44"/>
      <c r="I2" s="45"/>
      <c r="J2" s="44"/>
      <c r="K2" s="37"/>
    </row>
    <row r="3" spans="1:11" s="96" customFormat="1" ht="14.25">
      <c r="A3" s="39"/>
      <c r="B3" s="39"/>
      <c r="C3" s="52"/>
      <c r="D3" s="41"/>
      <c r="E3" s="42"/>
      <c r="F3" s="41"/>
      <c r="G3" s="43"/>
      <c r="H3" s="44"/>
      <c r="I3" s="43"/>
      <c r="J3" s="44"/>
      <c r="K3" s="48"/>
    </row>
    <row r="4" spans="1:11" s="96" customFormat="1" ht="14.25">
      <c r="A4" s="39"/>
      <c r="B4" s="39"/>
      <c r="C4" s="52"/>
      <c r="D4" s="41"/>
      <c r="E4" s="42"/>
      <c r="F4" s="41"/>
      <c r="G4" s="43"/>
      <c r="H4" s="44"/>
      <c r="I4" s="43"/>
      <c r="J4" s="44"/>
      <c r="K4" s="48"/>
    </row>
    <row r="5" spans="1:11" s="2" customFormat="1" ht="15">
      <c r="A5" s="39"/>
      <c r="B5" s="53"/>
      <c r="C5" s="54" t="s">
        <v>85</v>
      </c>
      <c r="D5" s="55"/>
      <c r="E5" s="56"/>
      <c r="F5" s="55"/>
      <c r="G5" s="57"/>
      <c r="H5" s="58"/>
      <c r="I5" s="57"/>
      <c r="J5" s="58"/>
      <c r="K5" s="49"/>
    </row>
    <row r="6" spans="1:11" s="96" customFormat="1" ht="14.25">
      <c r="A6" s="39"/>
      <c r="B6" s="39"/>
      <c r="C6" s="52"/>
      <c r="D6" s="41"/>
      <c r="E6" s="42"/>
      <c r="F6" s="41"/>
      <c r="G6" s="43"/>
      <c r="H6" s="44"/>
      <c r="I6" s="43"/>
      <c r="J6" s="44"/>
      <c r="K6" s="48"/>
    </row>
    <row r="7" spans="1:11" s="96" customFormat="1" ht="14.25">
      <c r="A7" s="39"/>
      <c r="B7" s="39"/>
      <c r="C7" s="52"/>
      <c r="D7" s="41"/>
      <c r="E7" s="42"/>
      <c r="F7" s="41"/>
      <c r="G7" s="43"/>
      <c r="H7" s="44"/>
      <c r="I7" s="43"/>
      <c r="J7" s="44"/>
      <c r="K7" s="48"/>
    </row>
    <row r="8" spans="1:11" s="96" customFormat="1" ht="14.25">
      <c r="A8" s="39"/>
      <c r="B8" s="39"/>
      <c r="C8" s="52"/>
      <c r="D8" s="41"/>
      <c r="E8" s="42"/>
      <c r="F8" s="41"/>
      <c r="G8" s="43"/>
      <c r="H8" s="44"/>
      <c r="I8" s="43"/>
      <c r="J8" s="44"/>
      <c r="K8" s="48"/>
    </row>
    <row r="9" spans="1:11" s="96" customFormat="1" ht="14.25">
      <c r="A9" s="39"/>
      <c r="B9" s="39"/>
      <c r="C9" s="52"/>
      <c r="D9" s="41"/>
      <c r="E9" s="42"/>
      <c r="F9" s="41"/>
      <c r="G9" s="43"/>
      <c r="H9" s="44"/>
      <c r="I9" s="43"/>
      <c r="J9" s="44"/>
      <c r="K9" s="48"/>
    </row>
    <row r="10" spans="1:11" s="96" customFormat="1" ht="14.25">
      <c r="A10" s="39"/>
      <c r="B10" s="39"/>
      <c r="C10" s="52" t="s">
        <v>11</v>
      </c>
      <c r="D10" s="41"/>
      <c r="E10" s="42"/>
      <c r="F10" s="41"/>
      <c r="G10" s="43"/>
      <c r="H10" s="44"/>
      <c r="I10" s="43">
        <f>pripravljalna</f>
        <v>0</v>
      </c>
      <c r="J10" s="59" t="s">
        <v>58</v>
      </c>
      <c r="K10" s="48"/>
    </row>
    <row r="11" spans="1:11" s="96" customFormat="1" ht="14.25">
      <c r="A11" s="39"/>
      <c r="B11" s="39"/>
      <c r="C11" s="52"/>
      <c r="D11" s="41"/>
      <c r="E11" s="42"/>
      <c r="F11" s="41"/>
      <c r="G11" s="43"/>
      <c r="H11" s="44"/>
      <c r="I11" s="45"/>
      <c r="J11" s="59"/>
      <c r="K11" s="48"/>
    </row>
    <row r="12" spans="1:11" s="96" customFormat="1" ht="14.25">
      <c r="A12" s="39"/>
      <c r="B12" s="39"/>
      <c r="C12" s="52"/>
      <c r="D12" s="41"/>
      <c r="E12" s="42"/>
      <c r="F12" s="41"/>
      <c r="G12" s="43"/>
      <c r="H12" s="44"/>
      <c r="I12" s="45"/>
      <c r="J12" s="59"/>
      <c r="K12" s="48"/>
    </row>
    <row r="13" spans="1:11" s="96" customFormat="1" ht="14.25">
      <c r="A13" s="39"/>
      <c r="B13" s="39"/>
      <c r="C13" s="52"/>
      <c r="D13" s="41"/>
      <c r="E13" s="42"/>
      <c r="F13" s="41"/>
      <c r="G13" s="43"/>
      <c r="H13" s="44"/>
      <c r="I13" s="45"/>
      <c r="J13" s="59"/>
      <c r="K13" s="48"/>
    </row>
    <row r="14" spans="1:11" s="96" customFormat="1" ht="14.25">
      <c r="A14" s="39"/>
      <c r="B14" s="39"/>
      <c r="C14" s="52"/>
      <c r="D14" s="41"/>
      <c r="E14" s="42"/>
      <c r="F14" s="41"/>
      <c r="G14" s="43"/>
      <c r="H14" s="44"/>
      <c r="I14" s="45"/>
      <c r="J14" s="59"/>
      <c r="K14" s="48"/>
    </row>
    <row r="15" spans="1:11" s="96" customFormat="1" ht="14.25">
      <c r="A15" s="39"/>
      <c r="B15" s="39"/>
      <c r="C15" s="52" t="s">
        <v>12</v>
      </c>
      <c r="D15" s="41"/>
      <c r="E15" s="42"/>
      <c r="F15" s="41"/>
      <c r="G15" s="43"/>
      <c r="H15" s="44"/>
      <c r="I15" s="43">
        <f>I110</f>
        <v>0</v>
      </c>
      <c r="J15" s="59" t="s">
        <v>58</v>
      </c>
      <c r="K15" s="48"/>
    </row>
    <row r="16" spans="1:11" s="96" customFormat="1" ht="14.25">
      <c r="A16" s="39"/>
      <c r="B16" s="39"/>
      <c r="C16" s="52"/>
      <c r="D16" s="41"/>
      <c r="E16" s="42"/>
      <c r="F16" s="41"/>
      <c r="G16" s="43"/>
      <c r="H16" s="44"/>
      <c r="I16" s="43"/>
      <c r="J16" s="59"/>
      <c r="K16" s="48"/>
    </row>
    <row r="17" spans="1:11" s="96" customFormat="1" ht="14.25">
      <c r="A17" s="39"/>
      <c r="B17" s="39"/>
      <c r="C17" s="52"/>
      <c r="D17" s="41"/>
      <c r="E17" s="42"/>
      <c r="F17" s="41"/>
      <c r="G17" s="43"/>
      <c r="H17" s="44"/>
      <c r="I17" s="45"/>
      <c r="J17" s="59"/>
      <c r="K17" s="48"/>
    </row>
    <row r="18" spans="1:11" s="96" customFormat="1" ht="14.25">
      <c r="A18" s="39"/>
      <c r="B18" s="39"/>
      <c r="C18" s="52"/>
      <c r="D18" s="41"/>
      <c r="E18" s="42"/>
      <c r="F18" s="41"/>
      <c r="G18" s="43"/>
      <c r="H18" s="44"/>
      <c r="I18" s="45"/>
      <c r="J18" s="59"/>
      <c r="K18" s="48"/>
    </row>
    <row r="19" spans="1:11" s="96" customFormat="1" ht="14.25">
      <c r="A19" s="39"/>
      <c r="B19" s="39"/>
      <c r="C19" s="52"/>
      <c r="D19" s="41"/>
      <c r="E19" s="42"/>
      <c r="F19" s="41"/>
      <c r="G19" s="43"/>
      <c r="H19" s="44"/>
      <c r="I19" s="45"/>
      <c r="J19" s="59"/>
      <c r="K19" s="48"/>
    </row>
    <row r="20" spans="1:11" s="96" customFormat="1" ht="14.25">
      <c r="A20" s="39"/>
      <c r="B20" s="39"/>
      <c r="C20" s="52" t="s">
        <v>13</v>
      </c>
      <c r="D20" s="41"/>
      <c r="E20" s="42"/>
      <c r="F20" s="41"/>
      <c r="G20" s="43"/>
      <c r="H20" s="44"/>
      <c r="I20" s="43">
        <f>I123</f>
        <v>0</v>
      </c>
      <c r="J20" s="59" t="s">
        <v>58</v>
      </c>
      <c r="K20" s="48"/>
    </row>
    <row r="21" spans="1:11" s="96" customFormat="1" ht="14.25">
      <c r="A21" s="39"/>
      <c r="B21" s="39"/>
      <c r="C21" s="52"/>
      <c r="D21" s="41"/>
      <c r="E21" s="42"/>
      <c r="F21" s="41"/>
      <c r="G21" s="43"/>
      <c r="H21" s="44"/>
      <c r="I21" s="43"/>
      <c r="J21" s="59"/>
      <c r="K21" s="48"/>
    </row>
    <row r="22" spans="1:11" s="96" customFormat="1" ht="14.25">
      <c r="A22" s="39"/>
      <c r="B22" s="39"/>
      <c r="C22" s="52"/>
      <c r="D22" s="41"/>
      <c r="E22" s="42"/>
      <c r="F22" s="41"/>
      <c r="G22" s="43"/>
      <c r="H22" s="44"/>
      <c r="I22" s="45"/>
      <c r="J22" s="59"/>
      <c r="K22" s="48"/>
    </row>
    <row r="23" spans="1:11" s="96" customFormat="1" ht="14.25">
      <c r="A23" s="39"/>
      <c r="B23" s="39"/>
      <c r="C23" s="52"/>
      <c r="D23" s="41"/>
      <c r="E23" s="42"/>
      <c r="F23" s="41"/>
      <c r="G23" s="43"/>
      <c r="H23" s="44"/>
      <c r="I23" s="45"/>
      <c r="J23" s="59"/>
      <c r="K23" s="48"/>
    </row>
    <row r="24" spans="1:11" s="96" customFormat="1" ht="14.25">
      <c r="A24" s="39"/>
      <c r="B24" s="39"/>
      <c r="C24" s="52"/>
      <c r="D24" s="41"/>
      <c r="E24" s="42"/>
      <c r="F24" s="41"/>
      <c r="G24" s="43"/>
      <c r="H24" s="44"/>
      <c r="I24" s="60"/>
      <c r="J24" s="59"/>
      <c r="K24" s="48"/>
    </row>
    <row r="25" spans="1:11" s="96" customFormat="1" ht="14.25">
      <c r="A25" s="39"/>
      <c r="B25" s="39"/>
      <c r="C25" s="52" t="s">
        <v>14</v>
      </c>
      <c r="D25" s="41"/>
      <c r="E25" s="42"/>
      <c r="F25" s="41"/>
      <c r="G25" s="43"/>
      <c r="H25" s="44"/>
      <c r="I25" s="61">
        <f>I136</f>
        <v>0</v>
      </c>
      <c r="J25" s="59" t="s">
        <v>58</v>
      </c>
      <c r="K25" s="48"/>
    </row>
    <row r="26" spans="1:11" s="96" customFormat="1" ht="14.25">
      <c r="A26" s="39"/>
      <c r="B26" s="39"/>
      <c r="C26" s="52"/>
      <c r="D26" s="41"/>
      <c r="E26" s="42"/>
      <c r="F26" s="41"/>
      <c r="G26" s="43"/>
      <c r="H26" s="44"/>
      <c r="I26" s="61"/>
      <c r="J26" s="59"/>
      <c r="K26" s="48"/>
    </row>
    <row r="27" spans="1:11" s="96" customFormat="1" ht="14.25">
      <c r="A27" s="39"/>
      <c r="B27" s="39"/>
      <c r="C27" s="52"/>
      <c r="D27" s="41"/>
      <c r="E27" s="42"/>
      <c r="F27" s="41"/>
      <c r="G27" s="43"/>
      <c r="H27" s="44"/>
      <c r="I27" s="61"/>
      <c r="J27" s="59"/>
      <c r="K27" s="48"/>
    </row>
    <row r="28" spans="1:11" s="96" customFormat="1" ht="14.25">
      <c r="A28" s="39"/>
      <c r="B28" s="39"/>
      <c r="C28" s="52"/>
      <c r="D28" s="41"/>
      <c r="E28" s="42"/>
      <c r="F28" s="41"/>
      <c r="G28" s="43"/>
      <c r="H28" s="44"/>
      <c r="I28" s="61"/>
      <c r="J28" s="59"/>
      <c r="K28" s="48"/>
    </row>
    <row r="29" spans="1:11" s="96" customFormat="1" ht="14.25">
      <c r="A29" s="39"/>
      <c r="B29" s="39"/>
      <c r="C29" s="52"/>
      <c r="D29" s="41"/>
      <c r="E29" s="42"/>
      <c r="F29" s="41"/>
      <c r="G29" s="43"/>
      <c r="H29" s="44"/>
      <c r="I29" s="60"/>
      <c r="J29" s="59"/>
      <c r="K29" s="48"/>
    </row>
    <row r="30" spans="1:11" s="96" customFormat="1" ht="14.25">
      <c r="A30" s="39"/>
      <c r="B30" s="39"/>
      <c r="C30" s="52" t="s">
        <v>15</v>
      </c>
      <c r="D30" s="41"/>
      <c r="E30" s="42"/>
      <c r="F30" s="41"/>
      <c r="G30" s="43"/>
      <c r="H30" s="44"/>
      <c r="I30" s="60"/>
      <c r="J30" s="59"/>
      <c r="K30" s="48"/>
    </row>
    <row r="31" spans="1:11" s="96" customFormat="1" ht="14.25">
      <c r="A31" s="39"/>
      <c r="B31" s="39"/>
      <c r="C31" s="52"/>
      <c r="D31" s="41" t="s">
        <v>16</v>
      </c>
      <c r="E31" s="42"/>
      <c r="F31" s="41"/>
      <c r="G31" s="43"/>
      <c r="H31" s="44"/>
      <c r="I31" s="61">
        <f>I149</f>
        <v>0</v>
      </c>
      <c r="J31" s="59" t="s">
        <v>58</v>
      </c>
      <c r="K31" s="48"/>
    </row>
    <row r="32" spans="1:11" s="96" customFormat="1" ht="14.25">
      <c r="A32" s="39"/>
      <c r="B32" s="39"/>
      <c r="C32" s="52"/>
      <c r="D32" s="41"/>
      <c r="E32" s="42"/>
      <c r="F32" s="41"/>
      <c r="G32" s="43"/>
      <c r="H32" s="44"/>
      <c r="I32" s="61"/>
      <c r="J32" s="59"/>
      <c r="K32" s="48"/>
    </row>
    <row r="33" spans="1:11" s="96" customFormat="1" ht="14.25">
      <c r="A33" s="39"/>
      <c r="B33" s="39"/>
      <c r="C33" s="52"/>
      <c r="D33" s="41"/>
      <c r="E33" s="42"/>
      <c r="F33" s="41"/>
      <c r="G33" s="43"/>
      <c r="H33" s="44"/>
      <c r="I33" s="61"/>
      <c r="J33" s="59"/>
      <c r="K33" s="48"/>
    </row>
    <row r="34" spans="1:11" s="96" customFormat="1" ht="14.25">
      <c r="A34" s="39"/>
      <c r="B34" s="39"/>
      <c r="C34" s="52"/>
      <c r="D34" s="41"/>
      <c r="E34" s="42"/>
      <c r="F34" s="41"/>
      <c r="G34" s="43"/>
      <c r="H34" s="44"/>
      <c r="I34" s="61"/>
      <c r="J34" s="59"/>
      <c r="K34" s="48"/>
    </row>
    <row r="35" spans="1:11" s="96" customFormat="1" ht="14.25">
      <c r="A35" s="39"/>
      <c r="B35" s="39"/>
      <c r="C35" s="52" t="s">
        <v>52</v>
      </c>
      <c r="D35" s="41"/>
      <c r="E35" s="42"/>
      <c r="F35" s="41"/>
      <c r="G35" s="43"/>
      <c r="H35" s="44"/>
      <c r="I35" s="61">
        <f>I156</f>
        <v>0</v>
      </c>
      <c r="J35" s="59" t="s">
        <v>58</v>
      </c>
      <c r="K35" s="48"/>
    </row>
    <row r="36" spans="1:11" s="96" customFormat="1" ht="14.25">
      <c r="A36" s="39"/>
      <c r="B36" s="39"/>
      <c r="C36" s="52"/>
      <c r="D36" s="41"/>
      <c r="E36" s="42"/>
      <c r="F36" s="41"/>
      <c r="G36" s="43"/>
      <c r="H36" s="44"/>
      <c r="I36" s="61"/>
      <c r="J36" s="59"/>
      <c r="K36" s="48"/>
    </row>
    <row r="37" spans="1:11" s="96" customFormat="1" ht="14.25">
      <c r="A37" s="39"/>
      <c r="B37" s="39"/>
      <c r="C37" s="52"/>
      <c r="D37" s="41"/>
      <c r="E37" s="42"/>
      <c r="F37" s="41"/>
      <c r="G37" s="43"/>
      <c r="H37" s="44"/>
      <c r="I37" s="61"/>
      <c r="J37" s="59"/>
      <c r="K37" s="48"/>
    </row>
    <row r="38" spans="1:11" s="96" customFormat="1" ht="14.25">
      <c r="A38" s="39"/>
      <c r="B38" s="39"/>
      <c r="C38" s="52"/>
      <c r="D38" s="41"/>
      <c r="E38" s="42"/>
      <c r="F38" s="41"/>
      <c r="G38" s="43"/>
      <c r="H38" s="44"/>
      <c r="I38" s="61"/>
      <c r="J38" s="59"/>
      <c r="K38" s="48"/>
    </row>
    <row r="39" spans="1:11" s="96" customFormat="1" ht="14.25">
      <c r="A39" s="39"/>
      <c r="B39" s="39"/>
      <c r="C39" s="52"/>
      <c r="D39" s="41"/>
      <c r="E39" s="42"/>
      <c r="F39" s="41"/>
      <c r="G39" s="43"/>
      <c r="H39" s="44"/>
      <c r="I39" s="61"/>
      <c r="J39" s="59"/>
      <c r="K39" s="48"/>
    </row>
    <row r="40" spans="1:11" s="96" customFormat="1" ht="14.25">
      <c r="A40" s="39"/>
      <c r="B40" s="39"/>
      <c r="C40" s="52" t="s">
        <v>67</v>
      </c>
      <c r="D40" s="41"/>
      <c r="E40" s="42"/>
      <c r="F40" s="41"/>
      <c r="G40" s="43"/>
      <c r="H40" s="44"/>
      <c r="I40" s="61">
        <f>I165</f>
        <v>0</v>
      </c>
      <c r="J40" s="59" t="s">
        <v>58</v>
      </c>
      <c r="K40" s="48"/>
    </row>
    <row r="41" spans="1:11" s="96" customFormat="1" ht="14.25">
      <c r="A41" s="39"/>
      <c r="B41" s="39"/>
      <c r="C41" s="52"/>
      <c r="D41" s="41"/>
      <c r="E41" s="42"/>
      <c r="F41" s="41"/>
      <c r="G41" s="43"/>
      <c r="H41" s="44"/>
      <c r="I41" s="61"/>
      <c r="J41" s="59"/>
      <c r="K41" s="48"/>
    </row>
    <row r="42" spans="1:11" s="96" customFormat="1" ht="14.25">
      <c r="A42" s="39"/>
      <c r="B42" s="39"/>
      <c r="C42" s="52"/>
      <c r="D42" s="41"/>
      <c r="E42" s="42"/>
      <c r="F42" s="41"/>
      <c r="G42" s="43"/>
      <c r="H42" s="44"/>
      <c r="I42" s="61"/>
      <c r="J42" s="59"/>
      <c r="K42" s="48"/>
    </row>
    <row r="43" spans="1:11" s="96" customFormat="1" ht="14.25">
      <c r="A43" s="39"/>
      <c r="B43" s="39"/>
      <c r="C43" s="52"/>
      <c r="D43" s="41"/>
      <c r="E43" s="42"/>
      <c r="F43" s="41"/>
      <c r="G43" s="43"/>
      <c r="H43" s="44"/>
      <c r="I43" s="61"/>
      <c r="J43" s="59"/>
      <c r="K43" s="48"/>
    </row>
    <row r="44" spans="1:11" s="96" customFormat="1" ht="14.25">
      <c r="A44" s="39"/>
      <c r="B44" s="39"/>
      <c r="C44" s="52"/>
      <c r="D44" s="41"/>
      <c r="E44" s="42"/>
      <c r="F44" s="41"/>
      <c r="G44" s="43"/>
      <c r="H44" s="44"/>
      <c r="I44" s="61"/>
      <c r="J44" s="59"/>
      <c r="K44" s="48"/>
    </row>
    <row r="45" spans="1:11" s="2" customFormat="1" ht="15">
      <c r="A45" s="39"/>
      <c r="B45" s="53"/>
      <c r="C45" s="54"/>
      <c r="D45" s="55" t="s">
        <v>17</v>
      </c>
      <c r="E45" s="56"/>
      <c r="F45" s="55"/>
      <c r="G45" s="57"/>
      <c r="H45" s="58"/>
      <c r="I45" s="57">
        <f>SUM(I10:I40)</f>
        <v>0</v>
      </c>
      <c r="J45" s="62" t="s">
        <v>58</v>
      </c>
      <c r="K45" s="49"/>
    </row>
    <row r="46" spans="1:11" s="96" customFormat="1" ht="14.25">
      <c r="A46" s="39"/>
      <c r="B46" s="39"/>
      <c r="C46" s="52"/>
      <c r="D46" s="41"/>
      <c r="E46" s="42"/>
      <c r="F46" s="41"/>
      <c r="G46" s="43"/>
      <c r="H46" s="44"/>
      <c r="I46" s="43"/>
      <c r="J46" s="44"/>
      <c r="K46" s="48"/>
    </row>
    <row r="47" spans="1:11" s="96" customFormat="1" ht="14.25">
      <c r="A47" s="39"/>
      <c r="B47" s="39"/>
      <c r="C47" s="52"/>
      <c r="D47" s="41"/>
      <c r="E47" s="42"/>
      <c r="F47" s="41"/>
      <c r="G47" s="43"/>
      <c r="H47" s="44"/>
      <c r="I47" s="43"/>
      <c r="J47" s="44"/>
      <c r="K47" s="48"/>
    </row>
    <row r="48" spans="1:11" s="96" customFormat="1" ht="14.25">
      <c r="A48" s="39"/>
      <c r="B48" s="39"/>
      <c r="C48" s="52"/>
      <c r="D48" s="41"/>
      <c r="E48" s="42"/>
      <c r="F48" s="41"/>
      <c r="G48" s="43"/>
      <c r="H48" s="44"/>
      <c r="I48" s="43"/>
      <c r="J48" s="44"/>
      <c r="K48" s="48"/>
    </row>
    <row r="49" spans="1:11" s="96" customFormat="1" ht="14.25">
      <c r="A49" s="39"/>
      <c r="B49" s="39"/>
      <c r="C49" s="52"/>
      <c r="D49" s="41"/>
      <c r="E49" s="42"/>
      <c r="F49" s="41"/>
      <c r="G49" s="43"/>
      <c r="H49" s="44"/>
      <c r="I49" s="43"/>
      <c r="J49" s="44"/>
      <c r="K49" s="48"/>
    </row>
    <row r="50" spans="1:11" s="96" customFormat="1" ht="15">
      <c r="A50" s="39"/>
      <c r="B50" s="39"/>
      <c r="C50" s="40"/>
      <c r="D50" s="55"/>
      <c r="E50" s="56"/>
      <c r="F50" s="55"/>
      <c r="G50" s="43"/>
      <c r="H50" s="44"/>
      <c r="I50" s="43"/>
      <c r="J50" s="44"/>
      <c r="K50" s="48"/>
    </row>
    <row r="51" spans="1:11" s="96" customFormat="1" ht="14.25">
      <c r="A51" s="39"/>
      <c r="B51" s="39"/>
      <c r="C51" s="52" t="s">
        <v>18</v>
      </c>
      <c r="D51" s="41"/>
      <c r="E51" s="42"/>
      <c r="F51" s="41"/>
      <c r="G51" s="43"/>
      <c r="H51" s="44"/>
      <c r="I51" s="43"/>
      <c r="J51" s="44"/>
      <c r="K51" s="48"/>
    </row>
    <row r="52" spans="1:11" s="96" customFormat="1" ht="15">
      <c r="A52" s="39"/>
      <c r="B52" s="63"/>
      <c r="C52" s="64" t="s">
        <v>8</v>
      </c>
      <c r="D52" s="41"/>
      <c r="E52" s="42"/>
      <c r="F52" s="41"/>
      <c r="G52" s="43"/>
      <c r="H52" s="44"/>
      <c r="I52" s="43"/>
      <c r="J52" s="44"/>
      <c r="K52" s="48"/>
    </row>
    <row r="53" spans="1:11" s="96" customFormat="1" ht="14.25">
      <c r="A53" s="39"/>
      <c r="B53" s="39"/>
      <c r="C53" s="52"/>
      <c r="D53" s="41"/>
      <c r="E53" s="42"/>
      <c r="F53" s="41"/>
      <c r="G53" s="43"/>
      <c r="H53" s="44"/>
      <c r="I53" s="43"/>
      <c r="J53" s="44"/>
      <c r="K53" s="48"/>
    </row>
    <row r="54" spans="1:11" ht="71.25">
      <c r="A54" s="39" t="s">
        <v>4</v>
      </c>
      <c r="B54" s="66">
        <v>1</v>
      </c>
      <c r="C54" s="67" t="s">
        <v>25</v>
      </c>
      <c r="D54" s="41" t="s">
        <v>19</v>
      </c>
      <c r="E54" s="47">
        <v>234.31</v>
      </c>
      <c r="F54" s="41" t="s">
        <v>20</v>
      </c>
      <c r="G54" s="43"/>
      <c r="H54" s="68" t="s">
        <v>58</v>
      </c>
      <c r="I54" s="43">
        <f>G54*E54</f>
        <v>0</v>
      </c>
      <c r="J54" s="44" t="s">
        <v>58</v>
      </c>
      <c r="K54" s="37"/>
    </row>
    <row r="55" spans="1:11" ht="14.25">
      <c r="A55" s="39"/>
      <c r="B55" s="39"/>
      <c r="C55" s="67"/>
      <c r="D55" s="41"/>
      <c r="E55" s="47"/>
      <c r="F55" s="41"/>
      <c r="G55" s="43"/>
      <c r="H55" s="68"/>
      <c r="I55" s="43"/>
      <c r="J55" s="44"/>
      <c r="K55" s="37"/>
    </row>
    <row r="56" spans="1:11" ht="71.25">
      <c r="A56" s="39" t="s">
        <v>4</v>
      </c>
      <c r="B56" s="66">
        <f>B54+1</f>
        <v>2</v>
      </c>
      <c r="C56" s="67" t="s">
        <v>26</v>
      </c>
      <c r="D56" s="41" t="s">
        <v>21</v>
      </c>
      <c r="E56" s="47">
        <v>11</v>
      </c>
      <c r="F56" s="41" t="s">
        <v>20</v>
      </c>
      <c r="G56" s="43"/>
      <c r="H56" s="68" t="s">
        <v>58</v>
      </c>
      <c r="I56" s="43">
        <f>G56*E56</f>
        <v>0</v>
      </c>
      <c r="J56" s="44" t="s">
        <v>58</v>
      </c>
      <c r="K56" s="37"/>
    </row>
    <row r="57" spans="1:11" ht="14.25">
      <c r="A57" s="39"/>
      <c r="B57" s="66"/>
      <c r="C57" s="67"/>
      <c r="D57" s="41"/>
      <c r="E57" s="47"/>
      <c r="F57" s="41"/>
      <c r="G57" s="43"/>
      <c r="H57" s="68"/>
      <c r="I57" s="43"/>
      <c r="J57" s="44"/>
      <c r="K57" s="37"/>
    </row>
    <row r="58" spans="1:11" ht="42.75">
      <c r="A58" s="39" t="s">
        <v>4</v>
      </c>
      <c r="B58" s="66">
        <f>B56+1</f>
        <v>3</v>
      </c>
      <c r="C58" s="67" t="s">
        <v>315</v>
      </c>
      <c r="D58" s="41" t="s">
        <v>81</v>
      </c>
      <c r="E58" s="47">
        <v>1</v>
      </c>
      <c r="F58" s="41" t="s">
        <v>20</v>
      </c>
      <c r="G58" s="43"/>
      <c r="H58" s="68" t="s">
        <v>58</v>
      </c>
      <c r="I58" s="43">
        <f>G58*E58</f>
        <v>0</v>
      </c>
      <c r="J58" s="44" t="s">
        <v>58</v>
      </c>
      <c r="K58" s="37"/>
    </row>
    <row r="59" spans="1:11" ht="14.25">
      <c r="A59" s="39"/>
      <c r="B59" s="39"/>
      <c r="C59" s="67"/>
      <c r="D59" s="41"/>
      <c r="E59" s="47"/>
      <c r="F59" s="41"/>
      <c r="G59" s="43"/>
      <c r="H59" s="68"/>
      <c r="I59" s="43"/>
      <c r="J59" s="44"/>
      <c r="K59" s="37"/>
    </row>
    <row r="60" spans="1:11" ht="57">
      <c r="A60" s="39" t="s">
        <v>4</v>
      </c>
      <c r="B60" s="66">
        <v>4</v>
      </c>
      <c r="C60" s="67" t="s">
        <v>316</v>
      </c>
      <c r="D60" s="41" t="s">
        <v>81</v>
      </c>
      <c r="E60" s="47">
        <v>1</v>
      </c>
      <c r="F60" s="41" t="s">
        <v>20</v>
      </c>
      <c r="G60" s="43"/>
      <c r="H60" s="68" t="s">
        <v>58</v>
      </c>
      <c r="I60" s="43">
        <f>G60*E60</f>
        <v>0</v>
      </c>
      <c r="J60" s="44" t="s">
        <v>58</v>
      </c>
      <c r="K60" s="37"/>
    </row>
    <row r="61" spans="1:11" ht="14.25">
      <c r="A61" s="39"/>
      <c r="B61" s="39"/>
      <c r="C61" s="67"/>
      <c r="D61" s="41"/>
      <c r="E61" s="47"/>
      <c r="F61" s="41"/>
      <c r="G61" s="43"/>
      <c r="H61" s="68"/>
      <c r="I61" s="43"/>
      <c r="J61" s="44"/>
      <c r="K61" s="37"/>
    </row>
    <row r="62" spans="1:11" ht="42.75">
      <c r="A62" s="39" t="s">
        <v>4</v>
      </c>
      <c r="B62" s="66">
        <v>5</v>
      </c>
      <c r="C62" s="67" t="s">
        <v>35</v>
      </c>
      <c r="D62" s="41" t="s">
        <v>81</v>
      </c>
      <c r="E62" s="47">
        <v>1</v>
      </c>
      <c r="F62" s="41" t="s">
        <v>20</v>
      </c>
      <c r="G62" s="43"/>
      <c r="H62" s="68" t="s">
        <v>58</v>
      </c>
      <c r="I62" s="43">
        <f>G62*E62</f>
        <v>0</v>
      </c>
      <c r="J62" s="44" t="s">
        <v>58</v>
      </c>
      <c r="K62" s="37"/>
    </row>
    <row r="63" spans="1:11" ht="14.25">
      <c r="A63" s="39"/>
      <c r="B63" s="39"/>
      <c r="C63" s="67"/>
      <c r="D63" s="41"/>
      <c r="E63" s="47"/>
      <c r="F63" s="41"/>
      <c r="G63" s="43"/>
      <c r="H63" s="68"/>
      <c r="I63" s="43"/>
      <c r="J63" s="44"/>
      <c r="K63" s="37"/>
    </row>
    <row r="64" spans="1:11" ht="85.5">
      <c r="A64" s="39" t="s">
        <v>4</v>
      </c>
      <c r="B64" s="66">
        <v>6</v>
      </c>
      <c r="C64" s="67" t="s">
        <v>36</v>
      </c>
      <c r="D64" s="41"/>
      <c r="E64" s="47"/>
      <c r="F64" s="41"/>
      <c r="G64" s="43"/>
      <c r="H64" s="68"/>
      <c r="I64" s="43">
        <f>SUM(I54:I63)*0.05</f>
        <v>0</v>
      </c>
      <c r="J64" s="44" t="s">
        <v>58</v>
      </c>
      <c r="K64" s="37"/>
    </row>
    <row r="65" spans="1:11" s="96" customFormat="1" ht="14.25">
      <c r="A65" s="39"/>
      <c r="B65" s="39"/>
      <c r="C65" s="70"/>
      <c r="D65" s="41"/>
      <c r="E65" s="42"/>
      <c r="F65" s="41"/>
      <c r="G65" s="43"/>
      <c r="H65" s="44"/>
      <c r="I65" s="45"/>
      <c r="J65" s="44"/>
      <c r="K65" s="48"/>
    </row>
    <row r="66" spans="1:11" s="96" customFormat="1" ht="15.75" thickBot="1">
      <c r="A66" s="39"/>
      <c r="B66" s="53"/>
      <c r="C66" s="71" t="s">
        <v>27</v>
      </c>
      <c r="D66" s="72"/>
      <c r="E66" s="73"/>
      <c r="F66" s="72"/>
      <c r="G66" s="74"/>
      <c r="H66" s="75"/>
      <c r="I66" s="74">
        <f>SUM(I54:I64)</f>
        <v>0</v>
      </c>
      <c r="J66" s="75" t="s">
        <v>58</v>
      </c>
      <c r="K66" s="48"/>
    </row>
    <row r="67" spans="1:11" s="96" customFormat="1" ht="15" thickTop="1">
      <c r="A67" s="39"/>
      <c r="B67" s="39"/>
      <c r="C67" s="70"/>
      <c r="D67" s="41"/>
      <c r="E67" s="42"/>
      <c r="F67" s="41"/>
      <c r="G67" s="43"/>
      <c r="H67" s="44"/>
      <c r="I67" s="43"/>
      <c r="J67" s="44"/>
      <c r="K67" s="48"/>
    </row>
    <row r="68" spans="1:11" s="96" customFormat="1" ht="14.25">
      <c r="A68" s="39"/>
      <c r="B68" s="39"/>
      <c r="C68" s="70"/>
      <c r="D68" s="41"/>
      <c r="E68" s="42"/>
      <c r="F68" s="41"/>
      <c r="G68" s="43"/>
      <c r="H68" s="44"/>
      <c r="I68" s="43"/>
      <c r="J68" s="44"/>
      <c r="K68" s="48"/>
    </row>
    <row r="69" spans="1:11" s="96" customFormat="1" ht="15.75" customHeight="1">
      <c r="A69" s="39"/>
      <c r="B69" s="39"/>
      <c r="C69" s="70"/>
      <c r="D69" s="41"/>
      <c r="E69" s="42"/>
      <c r="F69" s="41"/>
      <c r="G69" s="43"/>
      <c r="H69" s="44"/>
      <c r="I69" s="43"/>
      <c r="J69" s="44"/>
      <c r="K69" s="48"/>
    </row>
    <row r="70" spans="1:11" s="96" customFormat="1" ht="16.5" customHeight="1">
      <c r="A70" s="39"/>
      <c r="B70" s="76"/>
      <c r="C70" s="64" t="s">
        <v>7</v>
      </c>
      <c r="D70" s="55"/>
      <c r="E70" s="56"/>
      <c r="F70" s="41"/>
      <c r="G70" s="43"/>
      <c r="H70" s="44"/>
      <c r="I70" s="43"/>
      <c r="J70" s="44"/>
      <c r="K70" s="48"/>
    </row>
    <row r="71" spans="1:11" s="96" customFormat="1" ht="14.25">
      <c r="A71" s="39"/>
      <c r="B71" s="39"/>
      <c r="C71" s="65" t="s">
        <v>22</v>
      </c>
      <c r="D71" s="41"/>
      <c r="E71" s="42"/>
      <c r="F71" s="41"/>
      <c r="G71" s="43"/>
      <c r="H71" s="44"/>
      <c r="I71" s="43"/>
      <c r="J71" s="44"/>
      <c r="K71" s="48"/>
    </row>
    <row r="72" spans="1:11" s="96" customFormat="1" ht="99.75" customHeight="1">
      <c r="A72" s="39" t="s">
        <v>2</v>
      </c>
      <c r="B72" s="66">
        <v>1</v>
      </c>
      <c r="C72" s="77" t="s">
        <v>69</v>
      </c>
      <c r="D72" s="41" t="s">
        <v>38</v>
      </c>
      <c r="E72" s="47">
        <v>644.35</v>
      </c>
      <c r="F72" s="41" t="s">
        <v>20</v>
      </c>
      <c r="G72" s="43"/>
      <c r="H72" s="44" t="s">
        <v>58</v>
      </c>
      <c r="I72" s="43">
        <f>G72*E72</f>
        <v>0</v>
      </c>
      <c r="J72" s="44" t="s">
        <v>58</v>
      </c>
      <c r="K72" s="48"/>
    </row>
    <row r="73" spans="1:11" s="96" customFormat="1" ht="15.75" customHeight="1">
      <c r="A73" s="39"/>
      <c r="B73" s="39"/>
      <c r="C73" s="77"/>
      <c r="D73" s="41"/>
      <c r="E73" s="47"/>
      <c r="F73" s="41"/>
      <c r="G73" s="43"/>
      <c r="H73" s="44"/>
      <c r="I73" s="43"/>
      <c r="J73" s="44"/>
      <c r="K73" s="48"/>
    </row>
    <row r="74" spans="1:11" s="96" customFormat="1" ht="63" customHeight="1">
      <c r="A74" s="97" t="s">
        <v>2</v>
      </c>
      <c r="B74" s="98">
        <v>2</v>
      </c>
      <c r="C74" s="99" t="s">
        <v>75</v>
      </c>
      <c r="D74" s="104" t="s">
        <v>37</v>
      </c>
      <c r="E74" s="105">
        <v>286.86</v>
      </c>
      <c r="F74" s="104" t="s">
        <v>20</v>
      </c>
      <c r="G74" s="106"/>
      <c r="H74" s="107" t="s">
        <v>58</v>
      </c>
      <c r="I74" s="106">
        <f>G74*E74</f>
        <v>0</v>
      </c>
      <c r="J74" s="107" t="s">
        <v>58</v>
      </c>
      <c r="K74" s="48"/>
    </row>
    <row r="75" spans="1:11" s="96" customFormat="1" ht="14.25" customHeight="1">
      <c r="A75" s="97"/>
      <c r="B75" s="98"/>
      <c r="C75" s="99"/>
      <c r="D75" s="100"/>
      <c r="E75" s="101"/>
      <c r="F75" s="100"/>
      <c r="G75" s="102"/>
      <c r="H75" s="103"/>
      <c r="I75" s="102"/>
      <c r="J75" s="103"/>
      <c r="K75" s="48"/>
    </row>
    <row r="76" spans="1:11" s="96" customFormat="1" ht="66.75" customHeight="1">
      <c r="A76" s="97" t="s">
        <v>2</v>
      </c>
      <c r="B76" s="98">
        <v>3</v>
      </c>
      <c r="C76" s="99" t="s">
        <v>74</v>
      </c>
      <c r="D76" s="104" t="s">
        <v>37</v>
      </c>
      <c r="E76" s="105">
        <v>71.72</v>
      </c>
      <c r="F76" s="104" t="s">
        <v>20</v>
      </c>
      <c r="G76" s="106"/>
      <c r="H76" s="107" t="s">
        <v>58</v>
      </c>
      <c r="I76" s="106">
        <f>G76*E76</f>
        <v>0</v>
      </c>
      <c r="J76" s="107" t="s">
        <v>58</v>
      </c>
      <c r="K76" s="48"/>
    </row>
    <row r="77" spans="1:11" s="96" customFormat="1" ht="15.75" customHeight="1">
      <c r="A77" s="97"/>
      <c r="B77" s="98"/>
      <c r="C77" s="99"/>
      <c r="D77" s="104"/>
      <c r="E77" s="105"/>
      <c r="F77" s="104"/>
      <c r="G77" s="106"/>
      <c r="H77" s="107"/>
      <c r="I77" s="106"/>
      <c r="J77" s="107"/>
      <c r="K77" s="48"/>
    </row>
    <row r="78" spans="1:11" s="96" customFormat="1" ht="26.25" customHeight="1">
      <c r="A78" s="97" t="s">
        <v>2</v>
      </c>
      <c r="B78" s="98">
        <v>4</v>
      </c>
      <c r="C78" s="99" t="s">
        <v>76</v>
      </c>
      <c r="D78" s="104" t="s">
        <v>38</v>
      </c>
      <c r="E78" s="105">
        <v>400</v>
      </c>
      <c r="F78" s="104" t="s">
        <v>20</v>
      </c>
      <c r="G78" s="106"/>
      <c r="H78" s="107" t="s">
        <v>58</v>
      </c>
      <c r="I78" s="106">
        <f>G78*E78</f>
        <v>0</v>
      </c>
      <c r="J78" s="107" t="s">
        <v>58</v>
      </c>
      <c r="K78" s="48"/>
    </row>
    <row r="79" spans="1:11" s="96" customFormat="1" ht="14.25">
      <c r="A79" s="97"/>
      <c r="B79" s="98"/>
      <c r="C79" s="99"/>
      <c r="D79" s="100"/>
      <c r="E79" s="101"/>
      <c r="F79" s="100"/>
      <c r="G79" s="102"/>
      <c r="H79" s="103"/>
      <c r="I79" s="102"/>
      <c r="J79" s="103"/>
      <c r="K79" s="48"/>
    </row>
    <row r="80" spans="1:11" s="96" customFormat="1" ht="84.75" customHeight="1">
      <c r="A80" s="39" t="s">
        <v>2</v>
      </c>
      <c r="B80" s="66">
        <v>5</v>
      </c>
      <c r="C80" s="77" t="s">
        <v>83</v>
      </c>
      <c r="D80" s="41" t="s">
        <v>37</v>
      </c>
      <c r="E80" s="47">
        <v>17.93</v>
      </c>
      <c r="F80" s="41" t="s">
        <v>20</v>
      </c>
      <c r="G80" s="43"/>
      <c r="H80" s="44" t="s">
        <v>58</v>
      </c>
      <c r="I80" s="43">
        <f>G80*E80</f>
        <v>0</v>
      </c>
      <c r="J80" s="44" t="s">
        <v>58</v>
      </c>
      <c r="K80" s="48"/>
    </row>
    <row r="81" spans="1:11" s="96" customFormat="1" ht="14.25">
      <c r="A81" s="39"/>
      <c r="B81" s="39"/>
      <c r="C81" s="77"/>
      <c r="D81" s="41"/>
      <c r="E81" s="47"/>
      <c r="F81" s="41"/>
      <c r="G81" s="43"/>
      <c r="H81" s="44"/>
      <c r="I81" s="43"/>
      <c r="J81" s="44"/>
      <c r="K81" s="48"/>
    </row>
    <row r="82" spans="1:11" s="96" customFormat="1" ht="42" customHeight="1">
      <c r="A82" s="39" t="s">
        <v>2</v>
      </c>
      <c r="B82" s="66">
        <v>6</v>
      </c>
      <c r="C82" s="77" t="s">
        <v>70</v>
      </c>
      <c r="D82" s="41" t="s">
        <v>23</v>
      </c>
      <c r="E82" s="47">
        <v>140.58000000000001</v>
      </c>
      <c r="F82" s="41" t="s">
        <v>20</v>
      </c>
      <c r="G82" s="43"/>
      <c r="H82" s="68" t="s">
        <v>58</v>
      </c>
      <c r="I82" s="43">
        <f>G82*E82</f>
        <v>0</v>
      </c>
      <c r="J82" s="44" t="s">
        <v>58</v>
      </c>
      <c r="K82" s="48"/>
    </row>
    <row r="83" spans="1:11" s="96" customFormat="1" ht="14.25">
      <c r="A83" s="39"/>
      <c r="B83" s="39"/>
      <c r="C83" s="70"/>
      <c r="D83" s="41"/>
      <c r="E83" s="47"/>
      <c r="F83" s="41"/>
      <c r="G83" s="43"/>
      <c r="H83" s="68"/>
      <c r="I83" s="43"/>
      <c r="J83" s="44"/>
      <c r="K83" s="48"/>
    </row>
    <row r="84" spans="1:11" s="96" customFormat="1" ht="128.25">
      <c r="A84" s="39" t="s">
        <v>2</v>
      </c>
      <c r="B84" s="66">
        <v>7</v>
      </c>
      <c r="C84" s="46" t="s">
        <v>147</v>
      </c>
      <c r="D84" s="41" t="s">
        <v>37</v>
      </c>
      <c r="E84" s="47">
        <v>22.07</v>
      </c>
      <c r="F84" s="41" t="s">
        <v>20</v>
      </c>
      <c r="G84" s="43"/>
      <c r="H84" s="68" t="s">
        <v>58</v>
      </c>
      <c r="I84" s="43">
        <f>G84*E84</f>
        <v>0</v>
      </c>
      <c r="J84" s="44" t="s">
        <v>58</v>
      </c>
      <c r="K84" s="48"/>
    </row>
    <row r="85" spans="1:11" s="96" customFormat="1" ht="14.25">
      <c r="A85" s="39"/>
      <c r="B85" s="39"/>
      <c r="C85" s="70"/>
      <c r="D85" s="41"/>
      <c r="E85" s="47"/>
      <c r="F85" s="41"/>
      <c r="G85" s="43"/>
      <c r="H85" s="68"/>
      <c r="I85" s="43"/>
      <c r="J85" s="44"/>
      <c r="K85" s="48"/>
    </row>
    <row r="86" spans="1:11" s="96" customFormat="1" ht="156.75">
      <c r="A86" s="39" t="s">
        <v>2</v>
      </c>
      <c r="B86" s="66">
        <f>B84+1</f>
        <v>8</v>
      </c>
      <c r="C86" s="46" t="s">
        <v>149</v>
      </c>
      <c r="D86" s="41" t="s">
        <v>37</v>
      </c>
      <c r="E86" s="47">
        <v>39.64</v>
      </c>
      <c r="F86" s="41" t="s">
        <v>20</v>
      </c>
      <c r="G86" s="43"/>
      <c r="H86" s="68" t="s">
        <v>58</v>
      </c>
      <c r="I86" s="43">
        <f>G86*E86</f>
        <v>0</v>
      </c>
      <c r="J86" s="44" t="s">
        <v>58</v>
      </c>
      <c r="K86" s="48"/>
    </row>
    <row r="87" spans="1:11" s="96" customFormat="1" ht="14.25">
      <c r="A87" s="39"/>
      <c r="B87" s="39"/>
      <c r="C87" s="70"/>
      <c r="D87" s="41"/>
      <c r="E87" s="47"/>
      <c r="F87" s="41"/>
      <c r="G87" s="43"/>
      <c r="H87" s="68"/>
      <c r="I87" s="43"/>
      <c r="J87" s="44"/>
      <c r="K87" s="48"/>
    </row>
    <row r="88" spans="1:11" s="96" customFormat="1" ht="57">
      <c r="A88" s="39" t="s">
        <v>2</v>
      </c>
      <c r="B88" s="66">
        <f>B86+1</f>
        <v>9</v>
      </c>
      <c r="C88" s="77" t="s">
        <v>71</v>
      </c>
      <c r="D88" s="41" t="s">
        <v>37</v>
      </c>
      <c r="E88" s="47">
        <f>G96</f>
        <v>137.53000000000003</v>
      </c>
      <c r="F88" s="41" t="s">
        <v>20</v>
      </c>
      <c r="G88" s="43"/>
      <c r="H88" s="68" t="s">
        <v>58</v>
      </c>
      <c r="I88" s="43">
        <f>G88*E88</f>
        <v>0</v>
      </c>
      <c r="J88" s="44" t="s">
        <v>58</v>
      </c>
      <c r="K88" s="48"/>
    </row>
    <row r="89" spans="1:11" s="96" customFormat="1" ht="14.25">
      <c r="A89" s="39"/>
      <c r="B89" s="39"/>
      <c r="C89" s="77"/>
      <c r="D89" s="41"/>
      <c r="E89" s="47"/>
      <c r="F89" s="41"/>
      <c r="G89" s="43"/>
      <c r="H89" s="68"/>
      <c r="I89" s="43"/>
      <c r="J89" s="44"/>
      <c r="K89" s="48"/>
    </row>
    <row r="90" spans="1:11" s="96" customFormat="1" ht="14.25">
      <c r="A90" s="39"/>
      <c r="B90" s="39"/>
      <c r="C90" s="380" t="s">
        <v>39</v>
      </c>
      <c r="D90" s="381"/>
      <c r="E90" s="382"/>
      <c r="F90" s="78" t="s">
        <v>40</v>
      </c>
      <c r="G90" s="79">
        <v>376.51</v>
      </c>
      <c r="H90" s="80"/>
      <c r="I90" s="43"/>
      <c r="J90" s="44"/>
      <c r="K90" s="48"/>
    </row>
    <row r="91" spans="1:11" s="96" customFormat="1" ht="14.25">
      <c r="A91" s="39"/>
      <c r="B91" s="39"/>
      <c r="C91" s="380" t="s">
        <v>49</v>
      </c>
      <c r="D91" s="381"/>
      <c r="E91" s="382"/>
      <c r="F91" s="78" t="s">
        <v>41</v>
      </c>
      <c r="G91" s="79">
        <v>39.64</v>
      </c>
      <c r="H91" s="80"/>
      <c r="I91" s="43"/>
      <c r="J91" s="44"/>
      <c r="K91" s="48"/>
    </row>
    <row r="92" spans="1:11" s="96" customFormat="1" ht="14.25">
      <c r="A92" s="39"/>
      <c r="B92" s="39"/>
      <c r="C92" s="380" t="s">
        <v>42</v>
      </c>
      <c r="D92" s="381"/>
      <c r="E92" s="382"/>
      <c r="F92" s="78" t="s">
        <v>41</v>
      </c>
      <c r="G92" s="79">
        <v>10.96</v>
      </c>
      <c r="H92" s="80"/>
      <c r="I92" s="43"/>
      <c r="J92" s="44"/>
      <c r="K92" s="48"/>
    </row>
    <row r="93" spans="1:11" s="96" customFormat="1" ht="14.25">
      <c r="A93" s="39"/>
      <c r="B93" s="39"/>
      <c r="C93" s="380" t="s">
        <v>45</v>
      </c>
      <c r="D93" s="381"/>
      <c r="E93" s="382"/>
      <c r="F93" s="78" t="s">
        <v>41</v>
      </c>
      <c r="G93" s="79">
        <v>22.07</v>
      </c>
      <c r="H93" s="80"/>
      <c r="I93" s="43"/>
      <c r="J93" s="44"/>
      <c r="K93" s="48"/>
    </row>
    <row r="94" spans="1:11" s="96" customFormat="1" ht="14.25">
      <c r="A94" s="39"/>
      <c r="B94" s="39"/>
      <c r="C94" s="380" t="s">
        <v>43</v>
      </c>
      <c r="D94" s="381"/>
      <c r="E94" s="382"/>
      <c r="F94" s="78" t="s">
        <v>41</v>
      </c>
      <c r="G94" s="79">
        <v>153.41999999999999</v>
      </c>
      <c r="H94" s="80"/>
      <c r="I94" s="43"/>
      <c r="J94" s="44"/>
      <c r="K94" s="48"/>
    </row>
    <row r="95" spans="1:11" s="96" customFormat="1" ht="14.25">
      <c r="A95" s="39"/>
      <c r="B95" s="39"/>
      <c r="C95" s="380" t="s">
        <v>47</v>
      </c>
      <c r="D95" s="381"/>
      <c r="E95" s="382"/>
      <c r="F95" s="78" t="s">
        <v>41</v>
      </c>
      <c r="G95" s="79">
        <v>12.89</v>
      </c>
      <c r="H95" s="80"/>
      <c r="I95" s="43"/>
      <c r="J95" s="44"/>
      <c r="K95" s="48"/>
    </row>
    <row r="96" spans="1:11" s="96" customFormat="1" ht="14.25" customHeight="1">
      <c r="A96" s="39"/>
      <c r="B96" s="39"/>
      <c r="C96" s="380" t="s">
        <v>44</v>
      </c>
      <c r="D96" s="381"/>
      <c r="E96" s="382"/>
      <c r="F96" s="81" t="s">
        <v>46</v>
      </c>
      <c r="G96" s="79">
        <f>G90-SUM(G91:G95)</f>
        <v>137.53000000000003</v>
      </c>
      <c r="H96" s="80"/>
      <c r="I96" s="43"/>
      <c r="J96" s="44"/>
      <c r="K96" s="48"/>
    </row>
    <row r="97" spans="1:11" s="96" customFormat="1" ht="14.25">
      <c r="A97" s="39"/>
      <c r="B97" s="39"/>
      <c r="C97" s="77"/>
      <c r="D97" s="41"/>
      <c r="E97" s="47"/>
      <c r="F97" s="41"/>
      <c r="G97" s="43"/>
      <c r="H97" s="68"/>
      <c r="I97" s="43"/>
      <c r="J97" s="44"/>
      <c r="K97" s="48"/>
    </row>
    <row r="98" spans="1:11" s="96" customFormat="1" ht="119.25" customHeight="1">
      <c r="A98" s="39" t="s">
        <v>2</v>
      </c>
      <c r="B98" s="66">
        <v>10</v>
      </c>
      <c r="C98" s="77" t="s">
        <v>77</v>
      </c>
      <c r="D98" s="41" t="s">
        <v>37</v>
      </c>
      <c r="E98" s="47">
        <v>102.33</v>
      </c>
      <c r="F98" s="41" t="s">
        <v>20</v>
      </c>
      <c r="G98" s="43"/>
      <c r="H98" s="68" t="s">
        <v>58</v>
      </c>
      <c r="I98" s="43">
        <f>G98*E98</f>
        <v>0</v>
      </c>
      <c r="J98" s="44" t="s">
        <v>58</v>
      </c>
      <c r="K98" s="48"/>
    </row>
    <row r="99" spans="1:11" s="96" customFormat="1" ht="14.25">
      <c r="A99" s="39"/>
      <c r="B99" s="39"/>
      <c r="C99" s="77"/>
      <c r="D99" s="41"/>
      <c r="E99" s="47"/>
      <c r="F99" s="41"/>
      <c r="G99" s="43"/>
      <c r="H99" s="68"/>
      <c r="I99" s="43"/>
      <c r="J99" s="44"/>
      <c r="K99" s="48"/>
    </row>
    <row r="100" spans="1:11" s="96" customFormat="1" ht="129" customHeight="1">
      <c r="A100" s="39" t="s">
        <v>2</v>
      </c>
      <c r="B100" s="66">
        <v>11</v>
      </c>
      <c r="C100" s="77" t="s">
        <v>78</v>
      </c>
      <c r="D100" s="41" t="s">
        <v>37</v>
      </c>
      <c r="E100" s="47">
        <v>51.09</v>
      </c>
      <c r="F100" s="41" t="s">
        <v>20</v>
      </c>
      <c r="G100" s="43"/>
      <c r="H100" s="68" t="s">
        <v>58</v>
      </c>
      <c r="I100" s="43">
        <f>G100*E100</f>
        <v>0</v>
      </c>
      <c r="J100" s="44" t="s">
        <v>58</v>
      </c>
      <c r="K100" s="48"/>
    </row>
    <row r="101" spans="1:11" s="96" customFormat="1" ht="16.5" customHeight="1">
      <c r="A101" s="39"/>
      <c r="B101" s="39"/>
      <c r="C101" s="77"/>
      <c r="D101" s="41"/>
      <c r="E101" s="47"/>
      <c r="F101" s="41"/>
      <c r="G101" s="43"/>
      <c r="H101" s="68"/>
      <c r="I101" s="43"/>
      <c r="J101" s="44"/>
      <c r="K101" s="48"/>
    </row>
    <row r="102" spans="1:11" s="96" customFormat="1" ht="204" customHeight="1">
      <c r="A102" s="39" t="s">
        <v>2</v>
      </c>
      <c r="B102" s="66">
        <f>B100+1</f>
        <v>12</v>
      </c>
      <c r="C102" s="155" t="s">
        <v>146</v>
      </c>
      <c r="D102" s="41" t="s">
        <v>38</v>
      </c>
      <c r="E102" s="47">
        <v>644.35</v>
      </c>
      <c r="F102" s="41" t="s">
        <v>20</v>
      </c>
      <c r="G102" s="43"/>
      <c r="H102" s="68" t="s">
        <v>58</v>
      </c>
      <c r="I102" s="43">
        <f>G102*E102</f>
        <v>0</v>
      </c>
      <c r="J102" s="44" t="s">
        <v>58</v>
      </c>
      <c r="K102" s="48"/>
    </row>
    <row r="103" spans="1:11" s="96" customFormat="1" ht="17.25" customHeight="1">
      <c r="A103" s="39"/>
      <c r="B103" s="66"/>
      <c r="C103" s="46"/>
      <c r="D103" s="41"/>
      <c r="E103" s="47"/>
      <c r="F103" s="41"/>
      <c r="G103" s="43"/>
      <c r="H103" s="68"/>
      <c r="I103" s="43"/>
      <c r="J103" s="44"/>
      <c r="K103" s="48"/>
    </row>
    <row r="104" spans="1:11" s="96" customFormat="1" ht="31.5" customHeight="1">
      <c r="A104" s="39" t="s">
        <v>2</v>
      </c>
      <c r="B104" s="66">
        <v>13</v>
      </c>
      <c r="C104" s="77" t="s">
        <v>72</v>
      </c>
      <c r="D104" s="41" t="s">
        <v>38</v>
      </c>
      <c r="E104" s="47">
        <v>644.35</v>
      </c>
      <c r="F104" s="41" t="s">
        <v>20</v>
      </c>
      <c r="G104" s="43"/>
      <c r="H104" s="68" t="s">
        <v>58</v>
      </c>
      <c r="I104" s="43">
        <f>G104*E104</f>
        <v>0</v>
      </c>
      <c r="J104" s="44" t="s">
        <v>58</v>
      </c>
      <c r="K104" s="48"/>
    </row>
    <row r="105" spans="1:11" s="96" customFormat="1" ht="14.25">
      <c r="A105" s="39"/>
      <c r="B105" s="66"/>
      <c r="C105" s="77"/>
      <c r="D105" s="41"/>
      <c r="E105" s="47"/>
      <c r="F105" s="41"/>
      <c r="G105" s="43"/>
      <c r="H105" s="68"/>
      <c r="I105" s="43"/>
      <c r="J105" s="44"/>
      <c r="K105" s="48"/>
    </row>
    <row r="106" spans="1:11" s="96" customFormat="1" ht="57">
      <c r="A106" s="39" t="s">
        <v>2</v>
      </c>
      <c r="B106" s="66">
        <v>14</v>
      </c>
      <c r="C106" s="77" t="s">
        <v>79</v>
      </c>
      <c r="D106" s="41" t="s">
        <v>37</v>
      </c>
      <c r="E106" s="108">
        <v>238.98</v>
      </c>
      <c r="F106" s="41"/>
      <c r="G106" s="43"/>
      <c r="H106" s="68" t="s">
        <v>58</v>
      </c>
      <c r="I106" s="43">
        <f t="shared" ref="I106" si="0">ROUND((G106*E106),2)</f>
        <v>0</v>
      </c>
      <c r="J106" s="44" t="s">
        <v>58</v>
      </c>
      <c r="K106" s="48"/>
    </row>
    <row r="107" spans="1:11" s="96" customFormat="1" ht="14.25">
      <c r="A107" s="39"/>
      <c r="B107" s="66"/>
      <c r="C107" s="46"/>
      <c r="D107" s="41"/>
      <c r="E107" s="47"/>
      <c r="F107" s="41"/>
      <c r="G107" s="43"/>
      <c r="H107" s="68"/>
      <c r="I107" s="43"/>
      <c r="J107" s="44"/>
      <c r="K107" s="48"/>
    </row>
    <row r="108" spans="1:11" s="96" customFormat="1" ht="99.75" customHeight="1">
      <c r="A108" s="39" t="s">
        <v>2</v>
      </c>
      <c r="B108" s="66">
        <v>15</v>
      </c>
      <c r="C108" s="77" t="s">
        <v>28</v>
      </c>
      <c r="D108" s="41"/>
      <c r="E108" s="42"/>
      <c r="F108" s="41"/>
      <c r="G108" s="43"/>
      <c r="H108" s="44"/>
      <c r="I108" s="43">
        <f>SUM(I72:I107)*0.05</f>
        <v>0</v>
      </c>
      <c r="J108" s="44" t="s">
        <v>58</v>
      </c>
      <c r="K108" s="48"/>
    </row>
    <row r="109" spans="1:11" s="96" customFormat="1" ht="14.25">
      <c r="A109" s="39"/>
      <c r="B109" s="39"/>
      <c r="C109" s="52"/>
      <c r="D109" s="41"/>
      <c r="E109" s="42"/>
      <c r="F109" s="41"/>
      <c r="G109" s="43"/>
      <c r="H109" s="44"/>
      <c r="I109" s="45"/>
      <c r="J109" s="44"/>
      <c r="K109" s="48"/>
    </row>
    <row r="110" spans="1:11" s="96" customFormat="1" ht="15.75" thickBot="1">
      <c r="A110" s="39"/>
      <c r="B110" s="39"/>
      <c r="C110" s="71" t="s">
        <v>29</v>
      </c>
      <c r="D110" s="82"/>
      <c r="E110" s="83"/>
      <c r="F110" s="82"/>
      <c r="G110" s="84"/>
      <c r="H110" s="85"/>
      <c r="I110" s="74">
        <f>SUM(I71:I108)</f>
        <v>0</v>
      </c>
      <c r="J110" s="75" t="s">
        <v>58</v>
      </c>
      <c r="K110" s="48"/>
    </row>
    <row r="111" spans="1:11" s="96" customFormat="1" ht="15.75" thickTop="1">
      <c r="A111" s="39"/>
      <c r="B111" s="39"/>
      <c r="C111" s="86"/>
      <c r="D111" s="87"/>
      <c r="E111" s="88"/>
      <c r="F111" s="87"/>
      <c r="G111" s="61"/>
      <c r="H111" s="89"/>
      <c r="I111" s="90"/>
      <c r="J111" s="91"/>
      <c r="K111" s="48"/>
    </row>
    <row r="112" spans="1:11" s="96" customFormat="1" ht="15">
      <c r="A112" s="39"/>
      <c r="B112" s="39"/>
      <c r="C112" s="86"/>
      <c r="D112" s="87"/>
      <c r="E112" s="88"/>
      <c r="F112" s="87"/>
      <c r="G112" s="61"/>
      <c r="H112" s="89"/>
      <c r="I112" s="90"/>
      <c r="J112" s="91"/>
      <c r="K112" s="48"/>
    </row>
    <row r="113" spans="1:11" s="96" customFormat="1" ht="14.25" customHeight="1">
      <c r="A113" s="39"/>
      <c r="B113" s="53"/>
      <c r="C113" s="64" t="s">
        <v>9</v>
      </c>
      <c r="D113" s="41"/>
      <c r="E113" s="42"/>
      <c r="F113" s="41"/>
      <c r="G113" s="43"/>
      <c r="H113" s="44"/>
      <c r="I113" s="43"/>
      <c r="J113" s="44"/>
      <c r="K113" s="48"/>
    </row>
    <row r="114" spans="1:11" s="96" customFormat="1" ht="14.25">
      <c r="A114" s="39"/>
      <c r="B114" s="66"/>
      <c r="C114" s="77"/>
      <c r="D114" s="41"/>
      <c r="E114" s="47"/>
      <c r="F114" s="41"/>
      <c r="G114" s="43"/>
      <c r="H114" s="68"/>
      <c r="I114" s="43"/>
      <c r="J114" s="44"/>
      <c r="K114" s="48"/>
    </row>
    <row r="115" spans="1:11" s="96" customFormat="1" ht="270.75" customHeight="1">
      <c r="A115" s="39" t="s">
        <v>5</v>
      </c>
      <c r="B115" s="66">
        <v>1</v>
      </c>
      <c r="C115" s="46" t="s">
        <v>151</v>
      </c>
      <c r="D115" s="41" t="s">
        <v>21</v>
      </c>
      <c r="E115" s="47">
        <v>6</v>
      </c>
      <c r="F115" s="41" t="s">
        <v>20</v>
      </c>
      <c r="G115" s="43"/>
      <c r="H115" s="68" t="s">
        <v>58</v>
      </c>
      <c r="I115" s="43">
        <f>G115*E115</f>
        <v>0</v>
      </c>
      <c r="J115" s="44" t="s">
        <v>58</v>
      </c>
      <c r="K115" s="50"/>
    </row>
    <row r="116" spans="1:11" s="96" customFormat="1" ht="14.25">
      <c r="A116" s="39"/>
      <c r="B116" s="66"/>
      <c r="C116" s="77"/>
      <c r="D116" s="41"/>
      <c r="E116" s="47"/>
      <c r="F116" s="41"/>
      <c r="G116" s="43"/>
      <c r="H116" s="68"/>
      <c r="I116" s="43"/>
      <c r="J116" s="44"/>
      <c r="K116" s="48"/>
    </row>
    <row r="117" spans="1:11" s="96" customFormat="1" ht="269.25" customHeight="1">
      <c r="A117" s="39" t="s">
        <v>5</v>
      </c>
      <c r="B117" s="66">
        <v>2</v>
      </c>
      <c r="C117" s="46" t="s">
        <v>157</v>
      </c>
      <c r="D117" s="41" t="s">
        <v>21</v>
      </c>
      <c r="E117" s="47">
        <v>2</v>
      </c>
      <c r="F117" s="41" t="s">
        <v>20</v>
      </c>
      <c r="G117" s="43"/>
      <c r="H117" s="68" t="s">
        <v>58</v>
      </c>
      <c r="I117" s="43">
        <f t="shared" ref="I117" si="1">G117*E117</f>
        <v>0</v>
      </c>
      <c r="J117" s="44" t="s">
        <v>58</v>
      </c>
      <c r="K117" s="48"/>
    </row>
    <row r="118" spans="1:11" s="96" customFormat="1" ht="14.25">
      <c r="A118" s="39"/>
      <c r="B118" s="66"/>
      <c r="C118" s="77"/>
      <c r="D118" s="41"/>
      <c r="E118" s="47"/>
      <c r="F118" s="41"/>
      <c r="G118" s="43"/>
      <c r="H118" s="68"/>
      <c r="I118" s="43"/>
      <c r="J118" s="44"/>
      <c r="K118" s="48"/>
    </row>
    <row r="119" spans="1:11" s="96" customFormat="1" ht="57">
      <c r="A119" s="39" t="s">
        <v>5</v>
      </c>
      <c r="B119" s="66">
        <v>3</v>
      </c>
      <c r="C119" s="77" t="s">
        <v>142</v>
      </c>
      <c r="D119" s="41" t="s">
        <v>21</v>
      </c>
      <c r="E119" s="47">
        <v>5</v>
      </c>
      <c r="F119" s="41" t="s">
        <v>20</v>
      </c>
      <c r="G119" s="43"/>
      <c r="H119" s="68" t="s">
        <v>58</v>
      </c>
      <c r="I119" s="43">
        <f>G119*E119</f>
        <v>0</v>
      </c>
      <c r="J119" s="44" t="s">
        <v>58</v>
      </c>
      <c r="K119" s="48"/>
    </row>
    <row r="120" spans="1:11" s="96" customFormat="1" ht="14.25">
      <c r="A120" s="39"/>
      <c r="B120" s="66"/>
      <c r="C120" s="77"/>
      <c r="D120" s="41"/>
      <c r="E120" s="47"/>
      <c r="F120" s="41"/>
      <c r="G120" s="43"/>
      <c r="H120" s="68"/>
      <c r="I120" s="43"/>
      <c r="J120" s="44"/>
      <c r="K120" s="48"/>
    </row>
    <row r="121" spans="1:11" s="96" customFormat="1" ht="99.75">
      <c r="A121" s="39" t="s">
        <v>5</v>
      </c>
      <c r="B121" s="66">
        <v>4</v>
      </c>
      <c r="C121" s="77" t="s">
        <v>56</v>
      </c>
      <c r="D121" s="41"/>
      <c r="E121" s="42"/>
      <c r="F121" s="41"/>
      <c r="G121" s="43"/>
      <c r="H121" s="44"/>
      <c r="I121" s="43">
        <f>SUM(I119:I120)*0.05</f>
        <v>0</v>
      </c>
      <c r="J121" s="44" t="s">
        <v>58</v>
      </c>
      <c r="K121" s="48"/>
    </row>
    <row r="122" spans="1:11" s="96" customFormat="1" ht="14.25">
      <c r="A122" s="39"/>
      <c r="B122" s="39"/>
      <c r="C122" s="52"/>
      <c r="D122" s="41"/>
      <c r="E122" s="42"/>
      <c r="F122" s="41"/>
      <c r="G122" s="43"/>
      <c r="H122" s="44"/>
      <c r="I122" s="45"/>
      <c r="J122" s="44"/>
      <c r="K122" s="48"/>
    </row>
    <row r="123" spans="1:11" s="96" customFormat="1" ht="15.75" thickBot="1">
      <c r="A123" s="39"/>
      <c r="B123" s="39"/>
      <c r="C123" s="71" t="s">
        <v>30</v>
      </c>
      <c r="D123" s="82"/>
      <c r="E123" s="83"/>
      <c r="F123" s="82"/>
      <c r="G123" s="84"/>
      <c r="H123" s="85"/>
      <c r="I123" s="74">
        <f>SUM(I114:I121)</f>
        <v>0</v>
      </c>
      <c r="J123" s="75" t="s">
        <v>58</v>
      </c>
      <c r="K123" s="48"/>
    </row>
    <row r="124" spans="1:11" s="96" customFormat="1" ht="15.75" thickTop="1">
      <c r="A124" s="39"/>
      <c r="B124" s="39"/>
      <c r="C124" s="86"/>
      <c r="D124" s="87"/>
      <c r="E124" s="88"/>
      <c r="F124" s="87"/>
      <c r="G124" s="61"/>
      <c r="H124" s="89"/>
      <c r="I124" s="90"/>
      <c r="J124" s="44"/>
      <c r="K124" s="48"/>
    </row>
    <row r="125" spans="1:11" s="96" customFormat="1" ht="15">
      <c r="A125" s="39"/>
      <c r="B125" s="39"/>
      <c r="C125" s="86"/>
      <c r="D125" s="87"/>
      <c r="E125" s="88"/>
      <c r="F125" s="87"/>
      <c r="G125" s="61"/>
      <c r="H125" s="89"/>
      <c r="I125" s="90"/>
      <c r="J125" s="44"/>
      <c r="K125" s="48"/>
    </row>
    <row r="126" spans="1:11" s="96" customFormat="1" ht="39.75" customHeight="1">
      <c r="A126" s="39"/>
      <c r="B126" s="53"/>
      <c r="C126" s="64" t="s">
        <v>10</v>
      </c>
      <c r="D126" s="41"/>
      <c r="E126" s="42"/>
      <c r="F126" s="41"/>
      <c r="G126" s="43"/>
      <c r="H126" s="44"/>
      <c r="I126" s="43"/>
      <c r="J126" s="44"/>
      <c r="K126" s="48"/>
    </row>
    <row r="127" spans="1:11" s="96" customFormat="1" ht="15">
      <c r="A127" s="39"/>
      <c r="B127" s="53"/>
      <c r="C127" s="40"/>
      <c r="D127" s="41"/>
      <c r="E127" s="42"/>
      <c r="F127" s="41"/>
      <c r="G127" s="43"/>
      <c r="H127" s="44"/>
      <c r="I127" s="43"/>
      <c r="J127" s="44"/>
      <c r="K127" s="48"/>
    </row>
    <row r="128" spans="1:11" s="96" customFormat="1" ht="42.75">
      <c r="A128" s="39" t="s">
        <v>6</v>
      </c>
      <c r="B128" s="66">
        <v>1</v>
      </c>
      <c r="C128" s="77" t="s">
        <v>80</v>
      </c>
      <c r="D128" s="41" t="s">
        <v>19</v>
      </c>
      <c r="E128" s="47">
        <v>234.31</v>
      </c>
      <c r="F128" s="41" t="s">
        <v>20</v>
      </c>
      <c r="G128" s="43"/>
      <c r="H128" s="68" t="s">
        <v>58</v>
      </c>
      <c r="I128" s="43">
        <f>G128*E128</f>
        <v>0</v>
      </c>
      <c r="J128" s="44" t="s">
        <v>58</v>
      </c>
      <c r="K128" s="48"/>
    </row>
    <row r="129" spans="1:11" s="96" customFormat="1" ht="14.25">
      <c r="A129" s="39"/>
      <c r="B129" s="39"/>
      <c r="C129" s="52"/>
      <c r="D129" s="41"/>
      <c r="E129" s="42"/>
      <c r="F129" s="41"/>
      <c r="G129" s="43"/>
      <c r="H129" s="44"/>
      <c r="I129" s="43"/>
      <c r="J129" s="44"/>
      <c r="K129" s="48"/>
    </row>
    <row r="130" spans="1:11" s="96" customFormat="1" ht="30" customHeight="1">
      <c r="A130" s="39" t="s">
        <v>6</v>
      </c>
      <c r="B130" s="66">
        <f>B128+1</f>
        <v>2</v>
      </c>
      <c r="C130" s="77" t="s">
        <v>160</v>
      </c>
      <c r="D130" s="41" t="s">
        <v>24</v>
      </c>
      <c r="E130" s="47">
        <v>234.31</v>
      </c>
      <c r="F130" s="41" t="s">
        <v>20</v>
      </c>
      <c r="G130" s="43"/>
      <c r="H130" s="68" t="s">
        <v>58</v>
      </c>
      <c r="I130" s="43">
        <f>G130*E130</f>
        <v>0</v>
      </c>
      <c r="J130" s="44" t="s">
        <v>58</v>
      </c>
      <c r="K130" s="48"/>
    </row>
    <row r="131" spans="1:11" s="96" customFormat="1" ht="14.25">
      <c r="A131" s="39"/>
      <c r="B131" s="39"/>
      <c r="C131" s="52"/>
      <c r="D131" s="41"/>
      <c r="E131" s="47"/>
      <c r="F131" s="41"/>
      <c r="G131" s="43"/>
      <c r="H131" s="68"/>
      <c r="I131" s="43"/>
      <c r="J131" s="89"/>
      <c r="K131" s="48"/>
    </row>
    <row r="132" spans="1:11" s="96" customFormat="1" ht="57">
      <c r="A132" s="39" t="s">
        <v>6</v>
      </c>
      <c r="B132" s="66">
        <f>B130+1</f>
        <v>3</v>
      </c>
      <c r="C132" s="77" t="s">
        <v>68</v>
      </c>
      <c r="D132" s="41" t="s">
        <v>24</v>
      </c>
      <c r="E132" s="47">
        <v>234.31</v>
      </c>
      <c r="F132" s="41" t="s">
        <v>20</v>
      </c>
      <c r="G132" s="43"/>
      <c r="H132" s="68" t="s">
        <v>58</v>
      </c>
      <c r="I132" s="43">
        <f>G132*E132</f>
        <v>0</v>
      </c>
      <c r="J132" s="44" t="s">
        <v>58</v>
      </c>
      <c r="K132" s="48"/>
    </row>
    <row r="133" spans="1:11" s="96" customFormat="1" ht="15">
      <c r="A133" s="39"/>
      <c r="B133" s="39"/>
      <c r="C133" s="52"/>
      <c r="D133" s="41"/>
      <c r="E133" s="42"/>
      <c r="F133" s="41"/>
      <c r="G133" s="43"/>
      <c r="H133" s="44"/>
      <c r="I133" s="43"/>
      <c r="J133" s="91"/>
      <c r="K133" s="48"/>
    </row>
    <row r="134" spans="1:11" ht="99.75">
      <c r="A134" s="39" t="s">
        <v>6</v>
      </c>
      <c r="B134" s="66">
        <f>B132+1</f>
        <v>4</v>
      </c>
      <c r="C134" s="77" t="s">
        <v>57</v>
      </c>
      <c r="D134" s="41"/>
      <c r="E134" s="42"/>
      <c r="F134" s="41"/>
      <c r="G134" s="43"/>
      <c r="H134" s="44"/>
      <c r="I134" s="43">
        <f>SUM(I128:I132)*0.05</f>
        <v>0</v>
      </c>
      <c r="J134" s="44" t="s">
        <v>58</v>
      </c>
      <c r="K134" s="51"/>
    </row>
    <row r="135" spans="1:11" ht="14.25">
      <c r="A135" s="39"/>
      <c r="B135" s="39"/>
      <c r="C135" s="52"/>
      <c r="D135" s="41"/>
      <c r="E135" s="42"/>
      <c r="F135" s="41"/>
      <c r="G135" s="43"/>
      <c r="H135" s="44"/>
      <c r="I135" s="43"/>
      <c r="J135" s="44"/>
      <c r="K135" s="51"/>
    </row>
    <row r="136" spans="1:11" ht="15.75" thickBot="1">
      <c r="A136" s="39"/>
      <c r="B136" s="53"/>
      <c r="C136" s="71" t="s">
        <v>31</v>
      </c>
      <c r="D136" s="72"/>
      <c r="E136" s="73"/>
      <c r="F136" s="72"/>
      <c r="G136" s="74"/>
      <c r="H136" s="75"/>
      <c r="I136" s="74">
        <f>SUM(I128:I134)</f>
        <v>0</v>
      </c>
      <c r="J136" s="75" t="s">
        <v>58</v>
      </c>
      <c r="K136" s="51"/>
    </row>
    <row r="137" spans="1:11" ht="15.75" thickTop="1">
      <c r="A137" s="39"/>
      <c r="B137" s="53"/>
      <c r="C137" s="86"/>
      <c r="D137" s="92"/>
      <c r="E137" s="93"/>
      <c r="F137" s="92"/>
      <c r="G137" s="90"/>
      <c r="H137" s="91"/>
      <c r="I137" s="90"/>
      <c r="J137" s="44"/>
      <c r="K137" s="51"/>
    </row>
    <row r="138" spans="1:11" s="96" customFormat="1" ht="15">
      <c r="A138" s="39"/>
      <c r="B138" s="53"/>
      <c r="C138" s="86"/>
      <c r="D138" s="92"/>
      <c r="E138" s="93"/>
      <c r="F138" s="92"/>
      <c r="G138" s="90"/>
      <c r="H138" s="91"/>
      <c r="I138" s="90"/>
      <c r="J138" s="44"/>
      <c r="K138" s="48"/>
    </row>
    <row r="139" spans="1:11" ht="15">
      <c r="A139" s="39"/>
      <c r="B139" s="39"/>
      <c r="C139" s="86"/>
      <c r="D139" s="41"/>
      <c r="E139" s="42"/>
      <c r="F139" s="41"/>
      <c r="G139" s="43"/>
      <c r="H139" s="44"/>
      <c r="I139" s="43"/>
      <c r="J139" s="44"/>
      <c r="K139" s="37"/>
    </row>
    <row r="140" spans="1:11" ht="15">
      <c r="A140" s="39"/>
      <c r="B140" s="53"/>
      <c r="C140" s="64" t="s">
        <v>61</v>
      </c>
      <c r="D140" s="41"/>
      <c r="E140" s="42"/>
      <c r="F140" s="41"/>
      <c r="G140" s="43"/>
      <c r="H140" s="44"/>
      <c r="I140" s="43"/>
      <c r="J140" s="44"/>
      <c r="K140" s="37"/>
    </row>
    <row r="141" spans="1:11" ht="14.25">
      <c r="A141" s="39"/>
      <c r="B141" s="39"/>
      <c r="C141" s="52"/>
      <c r="D141" s="41"/>
      <c r="E141" s="42"/>
      <c r="F141" s="41"/>
      <c r="G141" s="43"/>
      <c r="H141" s="44"/>
      <c r="I141" s="43"/>
      <c r="J141" s="44"/>
      <c r="K141" s="37"/>
    </row>
    <row r="142" spans="1:11" ht="15">
      <c r="A142" s="39"/>
      <c r="B142" s="39"/>
      <c r="C142" s="77"/>
      <c r="D142" s="41"/>
      <c r="E142" s="42"/>
      <c r="F142" s="41"/>
      <c r="G142" s="43"/>
      <c r="H142" s="44"/>
      <c r="I142" s="43"/>
      <c r="J142" s="91"/>
      <c r="K142" s="37"/>
    </row>
    <row r="143" spans="1:11" ht="28.5">
      <c r="A143" s="39" t="s">
        <v>33</v>
      </c>
      <c r="B143" s="39" t="s">
        <v>3</v>
      </c>
      <c r="C143" s="77" t="s">
        <v>0</v>
      </c>
      <c r="D143" s="69" t="s">
        <v>34</v>
      </c>
      <c r="E143" s="47">
        <v>1</v>
      </c>
      <c r="F143" s="41" t="s">
        <v>20</v>
      </c>
      <c r="G143" s="43"/>
      <c r="H143" s="68" t="s">
        <v>58</v>
      </c>
      <c r="I143" s="43">
        <f>G143*E143</f>
        <v>0</v>
      </c>
      <c r="J143" s="44" t="s">
        <v>58</v>
      </c>
      <c r="K143" s="37"/>
    </row>
    <row r="144" spans="1:11" ht="14.25">
      <c r="A144" s="39"/>
      <c r="B144" s="39"/>
      <c r="C144" s="77"/>
      <c r="D144" s="69"/>
      <c r="E144" s="47"/>
      <c r="F144" s="41"/>
      <c r="G144" s="43"/>
      <c r="H144" s="68"/>
      <c r="I144" s="43"/>
      <c r="J144" s="44"/>
      <c r="K144" s="37"/>
    </row>
    <row r="145" spans="1:11" s="96" customFormat="1" ht="28.5">
      <c r="A145" s="39" t="s">
        <v>33</v>
      </c>
      <c r="B145" s="39" t="s">
        <v>55</v>
      </c>
      <c r="C145" s="77" t="s">
        <v>62</v>
      </c>
      <c r="D145" s="69" t="s">
        <v>34</v>
      </c>
      <c r="E145" s="47">
        <v>1</v>
      </c>
      <c r="F145" s="41" t="s">
        <v>20</v>
      </c>
      <c r="G145" s="43"/>
      <c r="H145" s="68" t="s">
        <v>58</v>
      </c>
      <c r="I145" s="43">
        <f>G145*E145</f>
        <v>0</v>
      </c>
      <c r="J145" s="44" t="s">
        <v>58</v>
      </c>
      <c r="K145" s="48"/>
    </row>
    <row r="146" spans="1:11" ht="14.25">
      <c r="A146" s="39"/>
      <c r="B146" s="39"/>
      <c r="C146" s="77"/>
      <c r="D146" s="69"/>
      <c r="E146" s="47"/>
      <c r="F146" s="41"/>
      <c r="G146" s="43"/>
      <c r="H146" s="68"/>
      <c r="I146" s="43"/>
      <c r="J146" s="44"/>
      <c r="K146" s="37"/>
    </row>
    <row r="147" spans="1:11" ht="42.75">
      <c r="A147" s="39" t="s">
        <v>33</v>
      </c>
      <c r="B147" s="39" t="s">
        <v>59</v>
      </c>
      <c r="C147" s="77" t="s">
        <v>60</v>
      </c>
      <c r="D147" s="69" t="s">
        <v>34</v>
      </c>
      <c r="E147" s="47">
        <v>3</v>
      </c>
      <c r="F147" s="41" t="s">
        <v>20</v>
      </c>
      <c r="G147" s="43"/>
      <c r="H147" s="68" t="s">
        <v>58</v>
      </c>
      <c r="I147" s="43">
        <f>G147*E147</f>
        <v>0</v>
      </c>
      <c r="J147" s="44" t="s">
        <v>58</v>
      </c>
      <c r="K147" s="37"/>
    </row>
    <row r="148" spans="1:11" ht="14.25">
      <c r="A148" s="39"/>
      <c r="B148" s="39"/>
      <c r="C148" s="77"/>
      <c r="D148" s="69"/>
      <c r="E148" s="47"/>
      <c r="F148" s="41"/>
      <c r="G148" s="43"/>
      <c r="H148" s="68"/>
      <c r="I148" s="43"/>
      <c r="J148" s="44"/>
      <c r="K148" s="37"/>
    </row>
    <row r="149" spans="1:11" ht="15.75" thickBot="1">
      <c r="A149" s="39"/>
      <c r="B149" s="53"/>
      <c r="C149" s="71" t="s">
        <v>32</v>
      </c>
      <c r="D149" s="72"/>
      <c r="E149" s="73"/>
      <c r="F149" s="72"/>
      <c r="G149" s="74"/>
      <c r="H149" s="75"/>
      <c r="I149" s="74">
        <f>SUM(I143:I147)</f>
        <v>0</v>
      </c>
      <c r="J149" s="75" t="s">
        <v>58</v>
      </c>
      <c r="K149" s="37"/>
    </row>
    <row r="150" spans="1:11" ht="15" thickTop="1">
      <c r="A150" s="39"/>
      <c r="B150" s="39"/>
      <c r="C150" s="40"/>
      <c r="D150" s="41"/>
      <c r="E150" s="42"/>
      <c r="F150" s="41"/>
      <c r="G150" s="43"/>
      <c r="H150" s="44"/>
      <c r="I150" s="45"/>
      <c r="J150" s="44"/>
      <c r="K150" s="37"/>
    </row>
    <row r="151" spans="1:11" ht="15">
      <c r="A151" s="39"/>
      <c r="B151" s="53"/>
      <c r="C151" s="64" t="s">
        <v>53</v>
      </c>
      <c r="D151" s="41"/>
      <c r="E151" s="42"/>
      <c r="F151" s="41"/>
      <c r="G151" s="43"/>
      <c r="H151" s="44"/>
      <c r="I151" s="45"/>
      <c r="J151" s="91"/>
      <c r="K151" s="37"/>
    </row>
    <row r="152" spans="1:11" ht="15">
      <c r="A152" s="39"/>
      <c r="B152" s="39"/>
      <c r="C152" s="94"/>
      <c r="D152" s="41"/>
      <c r="E152" s="42"/>
      <c r="F152" s="41"/>
      <c r="G152" s="43"/>
      <c r="H152" s="44"/>
      <c r="I152" s="45"/>
      <c r="J152" s="44"/>
      <c r="K152" s="37"/>
    </row>
    <row r="153" spans="1:11" ht="15">
      <c r="A153" s="39"/>
      <c r="B153" s="39"/>
      <c r="C153" s="94"/>
      <c r="D153" s="41"/>
      <c r="E153" s="42"/>
      <c r="F153" s="41"/>
      <c r="G153" s="43"/>
      <c r="H153" s="44"/>
      <c r="I153" s="45"/>
      <c r="J153" s="44"/>
      <c r="K153" s="37"/>
    </row>
    <row r="154" spans="1:11" ht="255.75" customHeight="1">
      <c r="A154" s="39" t="s">
        <v>48</v>
      </c>
      <c r="B154" s="66">
        <v>1</v>
      </c>
      <c r="C154" s="46" t="s">
        <v>158</v>
      </c>
      <c r="D154" s="41" t="s">
        <v>34</v>
      </c>
      <c r="E154" s="47">
        <v>5</v>
      </c>
      <c r="F154" s="41" t="s">
        <v>20</v>
      </c>
      <c r="G154" s="43"/>
      <c r="H154" s="68" t="s">
        <v>58</v>
      </c>
      <c r="I154" s="43">
        <f>G154*E154</f>
        <v>0</v>
      </c>
      <c r="J154" s="44" t="s">
        <v>58</v>
      </c>
      <c r="K154" s="37"/>
    </row>
    <row r="155" spans="1:11" ht="14.25">
      <c r="A155" s="39"/>
      <c r="B155" s="66"/>
      <c r="C155" s="46"/>
      <c r="D155" s="41"/>
      <c r="E155" s="47"/>
      <c r="F155" s="41"/>
      <c r="G155" s="43"/>
      <c r="H155" s="68"/>
      <c r="I155" s="43"/>
      <c r="J155" s="44"/>
      <c r="K155" s="37"/>
    </row>
    <row r="156" spans="1:11" ht="15.75" thickBot="1">
      <c r="A156" s="39"/>
      <c r="B156" s="53"/>
      <c r="C156" s="71" t="s">
        <v>54</v>
      </c>
      <c r="D156" s="72"/>
      <c r="E156" s="73"/>
      <c r="F156" s="72"/>
      <c r="G156" s="74"/>
      <c r="H156" s="75"/>
      <c r="I156" s="74">
        <f>I154</f>
        <v>0</v>
      </c>
      <c r="J156" s="75" t="s">
        <v>58</v>
      </c>
      <c r="K156" s="37"/>
    </row>
    <row r="157" spans="1:11" ht="15" thickTop="1">
      <c r="A157" s="39"/>
      <c r="B157" s="39"/>
      <c r="C157" s="95"/>
      <c r="D157" s="41"/>
      <c r="E157" s="42"/>
      <c r="F157" s="41"/>
      <c r="G157" s="43"/>
      <c r="H157" s="44"/>
      <c r="I157" s="45"/>
      <c r="J157" s="44"/>
      <c r="K157" s="37"/>
    </row>
    <row r="158" spans="1:11" ht="14.25">
      <c r="A158" s="39"/>
      <c r="B158" s="39"/>
      <c r="C158" s="40"/>
      <c r="D158" s="41"/>
      <c r="E158" s="42"/>
      <c r="F158" s="41"/>
      <c r="G158" s="43"/>
      <c r="H158" s="44"/>
      <c r="I158" s="45"/>
      <c r="J158" s="44"/>
      <c r="K158" s="37"/>
    </row>
    <row r="159" spans="1:11" ht="14.25">
      <c r="A159" s="39"/>
      <c r="B159" s="39"/>
      <c r="C159" s="40"/>
      <c r="D159" s="41"/>
      <c r="E159" s="42"/>
      <c r="F159" s="41"/>
      <c r="G159" s="43"/>
      <c r="H159" s="44"/>
      <c r="I159" s="45"/>
      <c r="J159" s="44"/>
      <c r="K159" s="37"/>
    </row>
    <row r="160" spans="1:11" ht="15">
      <c r="A160" s="39"/>
      <c r="B160" s="53"/>
      <c r="C160" s="64" t="s">
        <v>63</v>
      </c>
      <c r="D160" s="41"/>
      <c r="E160" s="42"/>
      <c r="F160" s="41"/>
      <c r="G160" s="43"/>
      <c r="H160" s="44"/>
      <c r="I160" s="45"/>
      <c r="J160" s="91"/>
      <c r="K160" s="37"/>
    </row>
    <row r="161" spans="1:11" ht="15">
      <c r="A161" s="39"/>
      <c r="B161" s="39"/>
      <c r="C161" s="94"/>
      <c r="D161" s="41"/>
      <c r="E161" s="42"/>
      <c r="F161" s="41"/>
      <c r="G161" s="43"/>
      <c r="H161" s="44"/>
      <c r="I161" s="45"/>
      <c r="J161" s="44"/>
      <c r="K161" s="37"/>
    </row>
    <row r="162" spans="1:11" ht="15">
      <c r="A162" s="39"/>
      <c r="B162" s="39"/>
      <c r="C162" s="94" t="s">
        <v>66</v>
      </c>
      <c r="D162" s="41"/>
      <c r="E162" s="42"/>
      <c r="F162" s="41"/>
      <c r="G162" s="43"/>
      <c r="H162" s="44"/>
      <c r="I162" s="45"/>
      <c r="J162" s="44"/>
      <c r="K162" s="37"/>
    </row>
    <row r="163" spans="1:11" ht="42.6" customHeight="1">
      <c r="A163" s="39" t="s">
        <v>64</v>
      </c>
      <c r="B163" s="66">
        <v>1</v>
      </c>
      <c r="C163" s="46" t="s">
        <v>159</v>
      </c>
      <c r="D163" s="41" t="s">
        <v>81</v>
      </c>
      <c r="E163" s="47">
        <v>1</v>
      </c>
      <c r="F163" s="41" t="s">
        <v>20</v>
      </c>
      <c r="G163" s="43"/>
      <c r="H163" s="68" t="s">
        <v>58</v>
      </c>
      <c r="I163" s="43">
        <f>G163*E163</f>
        <v>0</v>
      </c>
      <c r="J163" s="44" t="s">
        <v>58</v>
      </c>
      <c r="K163" s="37"/>
    </row>
    <row r="164" spans="1:11" ht="14.25">
      <c r="A164" s="39"/>
      <c r="B164" s="66"/>
      <c r="C164" s="46"/>
      <c r="D164" s="41"/>
      <c r="E164" s="47"/>
      <c r="F164" s="41"/>
      <c r="G164" s="43"/>
      <c r="H164" s="68"/>
      <c r="I164" s="43"/>
      <c r="J164" s="44"/>
      <c r="K164" s="37"/>
    </row>
    <row r="165" spans="1:11" ht="15.75" thickBot="1">
      <c r="A165" s="39"/>
      <c r="B165" s="53"/>
      <c r="C165" s="71" t="s">
        <v>65</v>
      </c>
      <c r="D165" s="72"/>
      <c r="E165" s="73"/>
      <c r="F165" s="72"/>
      <c r="G165" s="74"/>
      <c r="H165" s="75"/>
      <c r="I165" s="74">
        <f>I163</f>
        <v>0</v>
      </c>
      <c r="J165" s="75" t="s">
        <v>58</v>
      </c>
    </row>
    <row r="166" spans="1:11" ht="15" thickTop="1">
      <c r="A166" s="38"/>
      <c r="B166" s="39"/>
      <c r="C166" s="40"/>
      <c r="D166" s="41"/>
      <c r="E166" s="42"/>
      <c r="F166" s="41"/>
      <c r="G166" s="43"/>
      <c r="H166" s="44"/>
      <c r="I166" s="45"/>
      <c r="J166" s="44"/>
    </row>
    <row r="167" spans="1:11" ht="14.25">
      <c r="A167" s="38"/>
      <c r="B167" s="39"/>
      <c r="C167" s="40"/>
      <c r="D167" s="41"/>
      <c r="E167" s="42"/>
      <c r="F167" s="41"/>
      <c r="G167" s="43"/>
      <c r="H167" s="44"/>
      <c r="I167" s="45"/>
      <c r="J167" s="44"/>
    </row>
    <row r="168" spans="1:11" ht="14.25">
      <c r="A168" s="38"/>
      <c r="B168" s="39"/>
      <c r="C168" s="40"/>
      <c r="D168" s="41"/>
      <c r="E168" s="42"/>
      <c r="F168" s="41"/>
      <c r="G168" s="43"/>
      <c r="H168" s="44"/>
      <c r="I168" s="45"/>
      <c r="J168" s="44"/>
    </row>
  </sheetData>
  <mergeCells count="7">
    <mergeCell ref="C96:E96"/>
    <mergeCell ref="C90:E90"/>
    <mergeCell ref="C91:E91"/>
    <mergeCell ref="C92:E92"/>
    <mergeCell ref="C93:E93"/>
    <mergeCell ref="C94:E94"/>
    <mergeCell ref="C95:E95"/>
  </mergeCells>
  <pageMargins left="0.98425196850393704" right="0.59055118110236227" top="0.78740157480314965" bottom="0.6692913385826772" header="0.43307086614173229" footer="0"/>
  <pageSetup paperSize="9" scale="89" orientation="portrait" r:id="rId1"/>
  <headerFooter alignWithMargins="0">
    <oddHeader>&amp;C&amp;8
&amp;R&amp;8Rekapitulacija sanitarnih kanalov</oddHeader>
    <oddFooter>&amp;LPZI-010118&amp;RStran &amp;P od &amp;N</oddFooter>
  </headerFooter>
  <rowBreaks count="5" manualBreakCount="5">
    <brk id="51" max="16383" man="1"/>
    <brk id="68" max="9" man="1"/>
    <brk id="85" max="9" man="1"/>
    <brk id="111" max="9" man="1"/>
    <brk id="138" max="9" man="1"/>
  </rowBreaks>
</worksheet>
</file>

<file path=xl/worksheets/sheet5.xml><?xml version="1.0" encoding="utf-8"?>
<worksheet xmlns="http://schemas.openxmlformats.org/spreadsheetml/2006/main" xmlns:r="http://schemas.openxmlformats.org/officeDocument/2006/relationships">
  <dimension ref="A1:P147"/>
  <sheetViews>
    <sheetView view="pageBreakPreview" topLeftCell="A115" zoomScale="89" zoomScaleNormal="100" zoomScaleSheetLayoutView="89" workbookViewId="0">
      <selection activeCell="C52" sqref="C52"/>
    </sheetView>
  </sheetViews>
  <sheetFormatPr defaultRowHeight="12.75"/>
  <cols>
    <col min="1" max="1" width="3.85546875" style="30" customWidth="1"/>
    <col min="2" max="2" width="4" style="31" customWidth="1"/>
    <col min="3" max="3" width="30.85546875" style="32" customWidth="1"/>
    <col min="4" max="4" width="4" style="33" customWidth="1"/>
    <col min="5" max="5" width="8.42578125" style="34" customWidth="1"/>
    <col min="6" max="6" width="1.85546875" style="33" customWidth="1"/>
    <col min="7" max="7" width="10.28515625" style="35" customWidth="1"/>
    <col min="8" max="8" width="5.85546875" style="36" customWidth="1"/>
    <col min="9" max="9" width="14.28515625" style="26" customWidth="1"/>
    <col min="10" max="10" width="5.140625" style="36" customWidth="1"/>
    <col min="11" max="14" width="4.28515625" customWidth="1"/>
    <col min="15" max="18" width="3.42578125" customWidth="1"/>
    <col min="19" max="21" width="7.140625" customWidth="1"/>
    <col min="22" max="22" width="6.140625" customWidth="1"/>
    <col min="23" max="23" width="2.7109375" customWidth="1"/>
    <col min="24" max="24" width="7.140625" customWidth="1"/>
    <col min="25" max="25" width="2.7109375" customWidth="1"/>
    <col min="26" max="28" width="5.7109375" customWidth="1"/>
  </cols>
  <sheetData>
    <row r="1" spans="1:10" s="96" customFormat="1" ht="14.25">
      <c r="A1" s="39"/>
      <c r="B1" s="39"/>
      <c r="C1" s="52"/>
      <c r="D1" s="41"/>
      <c r="E1" s="42"/>
      <c r="F1" s="41"/>
      <c r="G1" s="43"/>
      <c r="H1" s="44"/>
      <c r="I1" s="43"/>
      <c r="J1" s="44"/>
    </row>
    <row r="2" spans="1:10" s="96" customFormat="1" ht="14.25">
      <c r="A2" s="39"/>
      <c r="B2" s="39"/>
      <c r="C2" s="52"/>
      <c r="D2" s="41"/>
      <c r="E2" s="42"/>
      <c r="F2" s="41"/>
      <c r="G2" s="43"/>
      <c r="H2" s="44"/>
      <c r="I2" s="43"/>
      <c r="J2" s="44"/>
    </row>
    <row r="3" spans="1:10" s="2" customFormat="1" ht="15">
      <c r="A3" s="39"/>
      <c r="B3" s="53"/>
      <c r="C3" s="54" t="s">
        <v>100</v>
      </c>
      <c r="D3" s="55"/>
      <c r="E3" s="56"/>
      <c r="F3" s="55"/>
      <c r="G3" s="57"/>
      <c r="H3" s="58"/>
      <c r="I3" s="57"/>
      <c r="J3" s="58"/>
    </row>
    <row r="4" spans="1:10" s="96" customFormat="1" ht="14.25">
      <c r="A4" s="39"/>
      <c r="B4" s="39"/>
      <c r="C4" s="52"/>
      <c r="D4" s="41"/>
      <c r="E4" s="42"/>
      <c r="F4" s="41"/>
      <c r="G4" s="43"/>
      <c r="H4" s="44"/>
      <c r="I4" s="43"/>
      <c r="J4" s="44"/>
    </row>
    <row r="5" spans="1:10" s="96" customFormat="1" ht="14.25">
      <c r="A5" s="39"/>
      <c r="B5" s="39"/>
      <c r="C5" s="52"/>
      <c r="D5" s="41"/>
      <c r="E5" s="42"/>
      <c r="F5" s="41"/>
      <c r="G5" s="43"/>
      <c r="H5" s="44"/>
      <c r="I5" s="43"/>
      <c r="J5" s="44"/>
    </row>
    <row r="6" spans="1:10" s="96" customFormat="1" ht="14.25">
      <c r="A6" s="39"/>
      <c r="B6" s="39"/>
      <c r="C6" s="52"/>
      <c r="D6" s="41"/>
      <c r="E6" s="42"/>
      <c r="F6" s="41"/>
      <c r="G6" s="43"/>
      <c r="H6" s="44"/>
      <c r="I6" s="43"/>
      <c r="J6" s="44"/>
    </row>
    <row r="7" spans="1:10" s="96" customFormat="1" ht="14.25">
      <c r="A7" s="39"/>
      <c r="B7" s="39"/>
      <c r="C7" s="52"/>
      <c r="D7" s="41"/>
      <c r="E7" s="42"/>
      <c r="F7" s="41"/>
      <c r="G7" s="43"/>
      <c r="H7" s="44"/>
      <c r="I7" s="43"/>
      <c r="J7" s="44"/>
    </row>
    <row r="8" spans="1:10" s="96" customFormat="1" ht="14.25">
      <c r="A8" s="39"/>
      <c r="B8" s="39"/>
      <c r="C8" s="52" t="s">
        <v>11</v>
      </c>
      <c r="D8" s="41"/>
      <c r="E8" s="42"/>
      <c r="F8" s="41"/>
      <c r="G8" s="43"/>
      <c r="H8" s="44"/>
      <c r="I8" s="43">
        <f>pripravljalna</f>
        <v>0</v>
      </c>
      <c r="J8" s="59" t="s">
        <v>58</v>
      </c>
    </row>
    <row r="9" spans="1:10" s="96" customFormat="1" ht="14.25">
      <c r="A9" s="39"/>
      <c r="B9" s="39"/>
      <c r="C9" s="52"/>
      <c r="D9" s="41"/>
      <c r="E9" s="42"/>
      <c r="F9" s="41"/>
      <c r="G9" s="43"/>
      <c r="H9" s="44"/>
      <c r="I9" s="43"/>
      <c r="J9" s="59"/>
    </row>
    <row r="10" spans="1:10" s="96" customFormat="1" ht="14.25">
      <c r="A10" s="39"/>
      <c r="B10" s="39"/>
      <c r="C10" s="52"/>
      <c r="D10" s="41"/>
      <c r="E10" s="42"/>
      <c r="F10" s="41"/>
      <c r="G10" s="43"/>
      <c r="H10" s="44"/>
      <c r="I10" s="45"/>
      <c r="J10" s="59"/>
    </row>
    <row r="11" spans="1:10" s="96" customFormat="1" ht="14.25">
      <c r="A11" s="39"/>
      <c r="B11" s="39"/>
      <c r="C11" s="52"/>
      <c r="D11" s="41"/>
      <c r="E11" s="42"/>
      <c r="F11" s="41"/>
      <c r="G11" s="43"/>
      <c r="H11" s="44"/>
      <c r="I11" s="45"/>
      <c r="J11" s="59"/>
    </row>
    <row r="12" spans="1:10" s="96" customFormat="1" ht="14.25">
      <c r="A12" s="39"/>
      <c r="B12" s="39"/>
      <c r="C12" s="52"/>
      <c r="D12" s="41"/>
      <c r="E12" s="42"/>
      <c r="F12" s="41"/>
      <c r="G12" s="43"/>
      <c r="H12" s="44"/>
      <c r="I12" s="45"/>
      <c r="J12" s="59"/>
    </row>
    <row r="13" spans="1:10" s="96" customFormat="1" ht="14.25">
      <c r="A13" s="39"/>
      <c r="B13" s="39"/>
      <c r="C13" s="52" t="s">
        <v>12</v>
      </c>
      <c r="D13" s="41"/>
      <c r="E13" s="42"/>
      <c r="F13" s="41"/>
      <c r="G13" s="43"/>
      <c r="H13" s="44"/>
      <c r="I13" s="43">
        <f>I99</f>
        <v>0</v>
      </c>
      <c r="J13" s="59" t="s">
        <v>58</v>
      </c>
    </row>
    <row r="14" spans="1:10" s="96" customFormat="1" ht="14.25">
      <c r="A14" s="39"/>
      <c r="B14" s="39"/>
      <c r="C14" s="52"/>
      <c r="D14" s="41"/>
      <c r="E14" s="42"/>
      <c r="F14" s="41"/>
      <c r="G14" s="43"/>
      <c r="H14" s="44"/>
      <c r="I14" s="43"/>
      <c r="J14" s="59"/>
    </row>
    <row r="15" spans="1:10" s="96" customFormat="1" ht="14.25">
      <c r="A15" s="39"/>
      <c r="B15" s="39"/>
      <c r="C15" s="52"/>
      <c r="D15" s="41"/>
      <c r="E15" s="42"/>
      <c r="F15" s="41"/>
      <c r="G15" s="43"/>
      <c r="H15" s="44"/>
      <c r="I15" s="43"/>
      <c r="J15" s="59"/>
    </row>
    <row r="16" spans="1:10" s="96" customFormat="1" ht="14.25">
      <c r="A16" s="39"/>
      <c r="B16" s="39"/>
      <c r="C16" s="52"/>
      <c r="D16" s="41"/>
      <c r="E16" s="42"/>
      <c r="F16" s="41"/>
      <c r="G16" s="43"/>
      <c r="H16" s="44"/>
      <c r="I16" s="45"/>
      <c r="J16" s="59"/>
    </row>
    <row r="17" spans="1:10" s="96" customFormat="1" ht="14.25">
      <c r="A17" s="39"/>
      <c r="B17" s="39"/>
      <c r="C17" s="52"/>
      <c r="D17" s="41"/>
      <c r="E17" s="42"/>
      <c r="F17" s="41"/>
      <c r="G17" s="43"/>
      <c r="H17" s="44"/>
      <c r="I17" s="45"/>
      <c r="J17" s="59"/>
    </row>
    <row r="18" spans="1:10" s="96" customFormat="1" ht="14.25">
      <c r="A18" s="39"/>
      <c r="B18" s="39"/>
      <c r="C18" s="52" t="s">
        <v>13</v>
      </c>
      <c r="D18" s="41"/>
      <c r="E18" s="42"/>
      <c r="F18" s="41"/>
      <c r="G18" s="43"/>
      <c r="H18" s="44"/>
      <c r="I18" s="43">
        <f>I111</f>
        <v>0</v>
      </c>
      <c r="J18" s="59" t="s">
        <v>58</v>
      </c>
    </row>
    <row r="19" spans="1:10" s="96" customFormat="1" ht="14.25">
      <c r="A19" s="39"/>
      <c r="B19" s="39"/>
      <c r="C19" s="52"/>
      <c r="D19" s="41"/>
      <c r="E19" s="42"/>
      <c r="F19" s="41"/>
      <c r="G19" s="43"/>
      <c r="H19" s="44"/>
      <c r="I19" s="43"/>
      <c r="J19" s="59"/>
    </row>
    <row r="20" spans="1:10" s="96" customFormat="1" ht="14.25">
      <c r="A20" s="39"/>
      <c r="B20" s="39"/>
      <c r="C20" s="52"/>
      <c r="D20" s="41"/>
      <c r="E20" s="42"/>
      <c r="F20" s="41"/>
      <c r="G20" s="43"/>
      <c r="H20" s="44"/>
      <c r="I20" s="43"/>
      <c r="J20" s="59"/>
    </row>
    <row r="21" spans="1:10" s="96" customFormat="1" ht="14.25">
      <c r="A21" s="39"/>
      <c r="B21" s="39"/>
      <c r="C21" s="52"/>
      <c r="D21" s="41"/>
      <c r="E21" s="42"/>
      <c r="F21" s="41"/>
      <c r="G21" s="43"/>
      <c r="H21" s="44"/>
      <c r="I21" s="45"/>
      <c r="J21" s="59"/>
    </row>
    <row r="22" spans="1:10" s="96" customFormat="1" ht="14.25">
      <c r="A22" s="39"/>
      <c r="B22" s="39"/>
      <c r="C22" s="52"/>
      <c r="D22" s="41"/>
      <c r="E22" s="42"/>
      <c r="F22" s="41"/>
      <c r="G22" s="43"/>
      <c r="H22" s="44"/>
      <c r="I22" s="45"/>
      <c r="J22" s="59"/>
    </row>
    <row r="23" spans="1:10" s="96" customFormat="1" ht="14.25">
      <c r="A23" s="39"/>
      <c r="B23" s="39"/>
      <c r="C23" s="52" t="s">
        <v>14</v>
      </c>
      <c r="D23" s="41"/>
      <c r="E23" s="42"/>
      <c r="F23" s="41"/>
      <c r="G23" s="43"/>
      <c r="H23" s="44"/>
      <c r="I23" s="61">
        <f>I127</f>
        <v>0</v>
      </c>
      <c r="J23" s="59" t="s">
        <v>58</v>
      </c>
    </row>
    <row r="24" spans="1:10" s="96" customFormat="1" ht="14.25">
      <c r="A24" s="39"/>
      <c r="B24" s="39"/>
      <c r="C24" s="52"/>
      <c r="D24" s="41"/>
      <c r="E24" s="42"/>
      <c r="F24" s="41"/>
      <c r="G24" s="43"/>
      <c r="H24" s="44"/>
      <c r="I24" s="61"/>
      <c r="J24" s="59"/>
    </row>
    <row r="25" spans="1:10" s="96" customFormat="1" ht="14.25">
      <c r="A25" s="39"/>
      <c r="B25" s="39"/>
      <c r="C25" s="52"/>
      <c r="D25" s="41"/>
      <c r="E25" s="42"/>
      <c r="F25" s="41"/>
      <c r="G25" s="43"/>
      <c r="H25" s="44"/>
      <c r="I25" s="61"/>
      <c r="J25" s="59"/>
    </row>
    <row r="26" spans="1:10" s="96" customFormat="1" ht="14.25">
      <c r="A26" s="39"/>
      <c r="B26" s="39"/>
      <c r="C26" s="52"/>
      <c r="D26" s="41"/>
      <c r="E26" s="42"/>
      <c r="F26" s="41"/>
      <c r="G26" s="43"/>
      <c r="H26" s="44"/>
      <c r="I26" s="61"/>
      <c r="J26" s="59"/>
    </row>
    <row r="27" spans="1:10" s="96" customFormat="1" ht="14.25">
      <c r="A27" s="39"/>
      <c r="B27" s="39"/>
      <c r="C27" s="52"/>
      <c r="D27" s="41"/>
      <c r="E27" s="42"/>
      <c r="F27" s="41"/>
      <c r="G27" s="43"/>
      <c r="H27" s="44"/>
      <c r="I27" s="61"/>
      <c r="J27" s="59"/>
    </row>
    <row r="28" spans="1:10" s="96" customFormat="1" ht="14.25">
      <c r="A28" s="39"/>
      <c r="B28" s="39"/>
      <c r="C28" s="52" t="s">
        <v>86</v>
      </c>
      <c r="D28" s="41"/>
      <c r="E28" s="42"/>
      <c r="F28" s="41"/>
      <c r="G28" s="43"/>
      <c r="H28" s="44"/>
      <c r="I28" s="61">
        <f>I137</f>
        <v>0</v>
      </c>
      <c r="J28" s="59" t="s">
        <v>58</v>
      </c>
    </row>
    <row r="29" spans="1:10" s="96" customFormat="1" ht="14.25">
      <c r="A29" s="39"/>
      <c r="B29" s="39"/>
      <c r="C29" s="52"/>
      <c r="D29" s="41"/>
      <c r="E29" s="42"/>
      <c r="F29" s="41"/>
      <c r="G29" s="43"/>
      <c r="H29" s="44"/>
      <c r="I29" s="61"/>
      <c r="J29" s="59"/>
    </row>
    <row r="30" spans="1:10" s="96" customFormat="1" ht="14.25">
      <c r="A30" s="39"/>
      <c r="B30" s="39"/>
      <c r="C30" s="52" t="s">
        <v>66</v>
      </c>
      <c r="D30" s="41"/>
      <c r="E30" s="42"/>
      <c r="F30" s="41"/>
      <c r="G30" s="43"/>
      <c r="H30" s="44"/>
      <c r="I30" s="60"/>
      <c r="J30" s="59"/>
    </row>
    <row r="31" spans="1:10" s="96" customFormat="1" ht="14.25">
      <c r="A31" s="39"/>
      <c r="B31" s="39"/>
      <c r="C31" s="52"/>
      <c r="D31" s="41"/>
      <c r="E31" s="42"/>
      <c r="F31" s="41"/>
      <c r="G31" s="43"/>
      <c r="H31" s="44"/>
      <c r="I31" s="61"/>
      <c r="J31" s="59"/>
    </row>
    <row r="32" spans="1:10" s="96" customFormat="1" ht="14.25">
      <c r="A32" s="39"/>
      <c r="B32" s="39"/>
      <c r="C32" s="52"/>
      <c r="D32" s="41"/>
      <c r="E32" s="42"/>
      <c r="F32" s="41"/>
      <c r="G32" s="43"/>
      <c r="H32" s="44"/>
      <c r="I32" s="61"/>
      <c r="J32" s="59"/>
    </row>
    <row r="33" spans="1:10" s="2" customFormat="1" ht="15">
      <c r="A33" s="39"/>
      <c r="B33" s="53"/>
      <c r="C33" s="54"/>
      <c r="D33" s="55" t="s">
        <v>17</v>
      </c>
      <c r="E33" s="56"/>
      <c r="F33" s="55"/>
      <c r="G33" s="57"/>
      <c r="H33" s="58"/>
      <c r="I33" s="57">
        <f>SUM(I9:I31)</f>
        <v>0</v>
      </c>
      <c r="J33" s="62" t="s">
        <v>58</v>
      </c>
    </row>
    <row r="34" spans="1:10" s="96" customFormat="1" ht="14.25">
      <c r="A34" s="39"/>
      <c r="B34" s="39"/>
      <c r="C34" s="52"/>
      <c r="D34" s="41"/>
      <c r="E34" s="42"/>
      <c r="F34" s="41"/>
      <c r="G34" s="43"/>
      <c r="H34" s="44"/>
      <c r="I34" s="43"/>
      <c r="J34" s="44"/>
    </row>
    <row r="35" spans="1:10" s="96" customFormat="1" ht="14.25">
      <c r="A35" s="39"/>
      <c r="B35" s="39"/>
      <c r="C35" s="52"/>
      <c r="D35" s="41"/>
      <c r="E35" s="42"/>
      <c r="F35" s="41"/>
      <c r="G35" s="43"/>
      <c r="H35" s="44"/>
      <c r="I35" s="43"/>
      <c r="J35" s="44"/>
    </row>
    <row r="36" spans="1:10" s="96" customFormat="1" ht="14.25">
      <c r="A36" s="39"/>
      <c r="B36" s="39"/>
      <c r="C36" s="52"/>
      <c r="D36" s="41"/>
      <c r="E36" s="42"/>
      <c r="F36" s="41"/>
      <c r="G36" s="43"/>
      <c r="H36" s="44"/>
      <c r="I36" s="43"/>
      <c r="J36" s="44"/>
    </row>
    <row r="37" spans="1:10" s="96" customFormat="1" ht="14.25">
      <c r="A37" s="39"/>
      <c r="B37" s="39"/>
      <c r="C37" s="52"/>
      <c r="D37" s="41"/>
      <c r="E37" s="42"/>
      <c r="F37" s="41"/>
      <c r="G37" s="43"/>
      <c r="H37" s="44"/>
      <c r="I37" s="43"/>
      <c r="J37" s="44"/>
    </row>
    <row r="38" spans="1:10" s="96" customFormat="1" ht="15">
      <c r="A38" s="39"/>
      <c r="B38" s="39"/>
      <c r="C38" s="40"/>
      <c r="D38" s="55"/>
      <c r="E38" s="56"/>
      <c r="F38" s="55"/>
      <c r="G38" s="43"/>
      <c r="H38" s="44"/>
      <c r="I38" s="43"/>
      <c r="J38" s="44"/>
    </row>
    <row r="39" spans="1:10" s="96" customFormat="1" ht="14.25">
      <c r="A39" s="39"/>
      <c r="B39" s="39"/>
      <c r="C39" s="52" t="s">
        <v>18</v>
      </c>
      <c r="D39" s="41"/>
      <c r="E39" s="42"/>
      <c r="F39" s="41"/>
      <c r="G39" s="43"/>
      <c r="H39" s="44"/>
      <c r="I39" s="43"/>
      <c r="J39" s="44"/>
    </row>
    <row r="40" spans="1:10" s="96" customFormat="1" ht="15">
      <c r="A40" s="39"/>
      <c r="B40" s="63"/>
      <c r="C40" s="64" t="s">
        <v>8</v>
      </c>
      <c r="D40" s="41"/>
      <c r="E40" s="42"/>
      <c r="F40" s="41"/>
      <c r="G40" s="43"/>
      <c r="H40" s="44"/>
      <c r="I40" s="43"/>
      <c r="J40" s="44"/>
    </row>
    <row r="41" spans="1:10" s="96" customFormat="1" ht="14.25">
      <c r="A41" s="39"/>
      <c r="B41" s="39"/>
      <c r="C41" s="52"/>
      <c r="D41" s="41"/>
      <c r="E41" s="42"/>
      <c r="F41" s="41"/>
      <c r="G41" s="43"/>
      <c r="H41" s="44"/>
      <c r="I41" s="43"/>
      <c r="J41" s="44"/>
    </row>
    <row r="42" spans="1:10" ht="56.25" customHeight="1">
      <c r="A42" s="153" t="s">
        <v>4</v>
      </c>
      <c r="B42" s="154">
        <v>1</v>
      </c>
      <c r="C42" s="155" t="s">
        <v>161</v>
      </c>
      <c r="D42" s="155" t="s">
        <v>19</v>
      </c>
      <c r="E42" s="155">
        <v>432.36</v>
      </c>
      <c r="F42" s="155" t="s">
        <v>20</v>
      </c>
      <c r="G42" s="156"/>
      <c r="H42" s="155" t="s">
        <v>58</v>
      </c>
      <c r="I42" s="157">
        <f>G42*E42</f>
        <v>0</v>
      </c>
      <c r="J42" s="44" t="s">
        <v>58</v>
      </c>
    </row>
    <row r="43" spans="1:10" ht="14.25">
      <c r="A43" s="155"/>
      <c r="B43" s="155"/>
      <c r="C43" s="155"/>
      <c r="D43" s="155"/>
      <c r="E43" s="155"/>
      <c r="F43" s="155"/>
      <c r="G43" s="156"/>
      <c r="H43" s="155"/>
      <c r="I43" s="157"/>
      <c r="J43" s="44"/>
    </row>
    <row r="44" spans="1:10" ht="72" customHeight="1">
      <c r="A44" s="153" t="s">
        <v>4</v>
      </c>
      <c r="B44" s="154">
        <f>B42+1</f>
        <v>2</v>
      </c>
      <c r="C44" s="155" t="s">
        <v>26</v>
      </c>
      <c r="D44" s="155" t="s">
        <v>21</v>
      </c>
      <c r="E44" s="155">
        <v>21</v>
      </c>
      <c r="F44" s="155" t="s">
        <v>20</v>
      </c>
      <c r="G44" s="156"/>
      <c r="H44" s="155" t="s">
        <v>58</v>
      </c>
      <c r="I44" s="157">
        <f>G44*E44</f>
        <v>0</v>
      </c>
      <c r="J44" s="44" t="s">
        <v>58</v>
      </c>
    </row>
    <row r="45" spans="1:10" ht="14.25">
      <c r="A45" s="155"/>
      <c r="B45" s="154"/>
      <c r="C45" s="155"/>
      <c r="D45" s="155"/>
      <c r="E45" s="155"/>
      <c r="F45" s="155"/>
      <c r="G45" s="156"/>
      <c r="H45" s="155"/>
      <c r="I45" s="157"/>
      <c r="J45" s="44"/>
    </row>
    <row r="46" spans="1:10" ht="69.75" customHeight="1">
      <c r="A46" s="153" t="s">
        <v>4</v>
      </c>
      <c r="B46" s="154">
        <f>B44+1</f>
        <v>3</v>
      </c>
      <c r="C46" s="155" t="s">
        <v>317</v>
      </c>
      <c r="D46" s="155" t="s">
        <v>81</v>
      </c>
      <c r="E46" s="155">
        <v>1</v>
      </c>
      <c r="F46" s="155" t="s">
        <v>20</v>
      </c>
      <c r="G46" s="158"/>
      <c r="H46" s="155" t="s">
        <v>58</v>
      </c>
      <c r="I46" s="157">
        <f>G46*E46</f>
        <v>0</v>
      </c>
      <c r="J46" s="44" t="s">
        <v>58</v>
      </c>
    </row>
    <row r="47" spans="1:10" ht="14.25">
      <c r="A47" s="155"/>
      <c r="B47" s="154"/>
      <c r="C47" s="155"/>
      <c r="D47" s="155"/>
      <c r="E47" s="155"/>
      <c r="F47" s="155"/>
      <c r="G47" s="158"/>
      <c r="H47" s="155"/>
      <c r="I47" s="157"/>
      <c r="J47" s="44"/>
    </row>
    <row r="48" spans="1:10" ht="43.5" customHeight="1">
      <c r="A48" s="153" t="s">
        <v>4</v>
      </c>
      <c r="B48" s="154">
        <f>B46+1</f>
        <v>4</v>
      </c>
      <c r="C48" s="155" t="s">
        <v>35</v>
      </c>
      <c r="D48" s="155"/>
      <c r="E48" s="155"/>
      <c r="F48" s="155"/>
      <c r="G48" s="156"/>
      <c r="H48" s="155"/>
      <c r="I48" s="157"/>
      <c r="J48" s="44"/>
    </row>
    <row r="49" spans="1:10" ht="14.25">
      <c r="A49" s="155"/>
      <c r="B49" s="154"/>
      <c r="C49" s="155" t="s">
        <v>87</v>
      </c>
      <c r="D49" s="155" t="s">
        <v>81</v>
      </c>
      <c r="E49" s="155">
        <v>1</v>
      </c>
      <c r="F49" s="155" t="s">
        <v>20</v>
      </c>
      <c r="G49" s="158"/>
      <c r="H49" s="155" t="s">
        <v>58</v>
      </c>
      <c r="I49" s="157">
        <f>G49*E49</f>
        <v>0</v>
      </c>
      <c r="J49" s="44" t="s">
        <v>58</v>
      </c>
    </row>
    <row r="50" spans="1:10" ht="14.25">
      <c r="A50" s="155"/>
      <c r="B50" s="154"/>
      <c r="C50" s="155"/>
      <c r="D50" s="155"/>
      <c r="E50" s="155"/>
      <c r="F50" s="155"/>
      <c r="G50" s="156"/>
      <c r="H50" s="155"/>
      <c r="I50" s="157"/>
      <c r="J50" s="44"/>
    </row>
    <row r="51" spans="1:10" ht="143.25" customHeight="1">
      <c r="A51" s="153" t="s">
        <v>4</v>
      </c>
      <c r="B51" s="154">
        <f>B48+1</f>
        <v>5</v>
      </c>
      <c r="C51" s="155" t="s">
        <v>318</v>
      </c>
      <c r="D51" s="155" t="s">
        <v>81</v>
      </c>
      <c r="E51" s="155">
        <v>1</v>
      </c>
      <c r="F51" s="155" t="s">
        <v>20</v>
      </c>
      <c r="G51" s="158"/>
      <c r="H51" s="155" t="s">
        <v>58</v>
      </c>
      <c r="I51" s="159">
        <f>G51*E51</f>
        <v>0</v>
      </c>
      <c r="J51" s="155" t="s">
        <v>58</v>
      </c>
    </row>
    <row r="52" spans="1:10" ht="14.25">
      <c r="A52" s="39"/>
      <c r="B52" s="154"/>
      <c r="C52" s="155"/>
      <c r="D52" s="155"/>
      <c r="E52" s="155"/>
      <c r="F52" s="155"/>
      <c r="G52" s="156"/>
      <c r="H52" s="155"/>
      <c r="I52" s="155"/>
      <c r="J52" s="155"/>
    </row>
    <row r="53" spans="1:10" ht="85.5" customHeight="1">
      <c r="A53" s="153" t="s">
        <v>4</v>
      </c>
      <c r="B53" s="154">
        <f>B51+1</f>
        <v>6</v>
      </c>
      <c r="C53" s="155" t="s">
        <v>36</v>
      </c>
      <c r="D53" s="155"/>
      <c r="E53" s="155"/>
      <c r="F53" s="155"/>
      <c r="G53" s="156"/>
      <c r="H53" s="155"/>
      <c r="I53" s="155">
        <f>SUM(I42:I51)*0.05</f>
        <v>0</v>
      </c>
      <c r="J53" s="155" t="s">
        <v>58</v>
      </c>
    </row>
    <row r="54" spans="1:10" ht="14.25">
      <c r="A54" s="39"/>
      <c r="B54" s="39"/>
      <c r="C54" s="70"/>
      <c r="D54" s="41"/>
      <c r="E54" s="42"/>
      <c r="F54" s="41"/>
      <c r="G54" s="43"/>
      <c r="H54" s="44"/>
      <c r="I54" s="45"/>
      <c r="J54" s="44"/>
    </row>
    <row r="55" spans="1:10" ht="15.75" thickBot="1">
      <c r="A55" s="39"/>
      <c r="B55" s="53"/>
      <c r="C55" s="144" t="s">
        <v>27</v>
      </c>
      <c r="D55" s="151"/>
      <c r="E55" s="152"/>
      <c r="F55" s="151"/>
      <c r="G55" s="149"/>
      <c r="H55" s="150"/>
      <c r="I55" s="149">
        <f>SUM(I42:I53)</f>
        <v>0</v>
      </c>
      <c r="J55" s="150" t="s">
        <v>58</v>
      </c>
    </row>
    <row r="56" spans="1:10" s="96" customFormat="1" ht="15" thickTop="1">
      <c r="A56" s="39"/>
      <c r="B56" s="39"/>
      <c r="C56" s="70"/>
      <c r="D56" s="41"/>
      <c r="E56" s="42"/>
      <c r="F56" s="41"/>
      <c r="G56" s="43"/>
      <c r="H56" s="44"/>
      <c r="I56" s="43"/>
      <c r="J56" s="44"/>
    </row>
    <row r="57" spans="1:10" s="96" customFormat="1" ht="14.25">
      <c r="A57" s="39"/>
      <c r="B57" s="39"/>
      <c r="C57" s="70"/>
      <c r="D57" s="41"/>
      <c r="E57" s="42"/>
      <c r="F57" s="41"/>
      <c r="G57" s="43"/>
      <c r="H57" s="44"/>
      <c r="I57" s="43"/>
      <c r="J57" s="44"/>
    </row>
    <row r="58" spans="1:10" s="96" customFormat="1" ht="14.25">
      <c r="A58" s="39"/>
      <c r="B58" s="39"/>
      <c r="C58" s="70"/>
      <c r="D58" s="41"/>
      <c r="E58" s="42"/>
      <c r="F58" s="41"/>
      <c r="G58" s="43"/>
      <c r="H58" s="44"/>
      <c r="I58" s="43"/>
      <c r="J58" s="44"/>
    </row>
    <row r="59" spans="1:10" s="96" customFormat="1" ht="15">
      <c r="A59" s="39"/>
      <c r="B59" s="76"/>
      <c r="C59" s="64" t="s">
        <v>7</v>
      </c>
      <c r="D59" s="55"/>
      <c r="E59" s="56"/>
      <c r="F59" s="41"/>
      <c r="G59" s="43"/>
      <c r="H59" s="44"/>
      <c r="I59" s="43"/>
      <c r="J59" s="44"/>
    </row>
    <row r="60" spans="1:10" s="96" customFormat="1" ht="14.25">
      <c r="A60" s="39"/>
      <c r="B60" s="39"/>
      <c r="C60" s="65"/>
      <c r="D60" s="41"/>
      <c r="E60" s="42"/>
      <c r="F60" s="41"/>
      <c r="G60" s="43"/>
      <c r="H60" s="44"/>
      <c r="I60" s="43"/>
      <c r="J60" s="44"/>
    </row>
    <row r="61" spans="1:10" s="96" customFormat="1" ht="114">
      <c r="A61" s="39" t="s">
        <v>2</v>
      </c>
      <c r="B61" s="66">
        <v>1</v>
      </c>
      <c r="C61" s="155" t="s">
        <v>88</v>
      </c>
      <c r="D61" s="155" t="s">
        <v>38</v>
      </c>
      <c r="E61" s="155">
        <v>397.43</v>
      </c>
      <c r="F61" s="155" t="s">
        <v>20</v>
      </c>
      <c r="G61" s="156"/>
      <c r="H61" s="155" t="s">
        <v>58</v>
      </c>
      <c r="I61" s="156">
        <f>G61*E61</f>
        <v>0</v>
      </c>
      <c r="J61" s="155" t="s">
        <v>58</v>
      </c>
    </row>
    <row r="62" spans="1:10" s="96" customFormat="1" ht="14.25">
      <c r="A62" s="39"/>
      <c r="B62" s="39"/>
      <c r="C62" s="77"/>
      <c r="D62" s="155"/>
      <c r="E62" s="155"/>
      <c r="F62" s="155"/>
      <c r="G62" s="156"/>
      <c r="H62" s="155"/>
      <c r="I62" s="156"/>
      <c r="J62" s="155"/>
    </row>
    <row r="63" spans="1:10" s="96" customFormat="1" ht="70.5" customHeight="1">
      <c r="A63" s="97" t="s">
        <v>2</v>
      </c>
      <c r="B63" s="98">
        <v>2</v>
      </c>
      <c r="C63" s="155" t="s">
        <v>75</v>
      </c>
      <c r="D63" s="155" t="s">
        <v>37</v>
      </c>
      <c r="E63" s="155">
        <v>387.84</v>
      </c>
      <c r="F63" s="155" t="s">
        <v>20</v>
      </c>
      <c r="G63" s="156"/>
      <c r="H63" s="155" t="s">
        <v>58</v>
      </c>
      <c r="I63" s="156">
        <f>G63*E63</f>
        <v>0</v>
      </c>
      <c r="J63" s="155" t="s">
        <v>58</v>
      </c>
    </row>
    <row r="64" spans="1:10" s="96" customFormat="1" ht="14.25">
      <c r="A64" s="39"/>
      <c r="B64" s="66"/>
      <c r="C64" s="46"/>
      <c r="D64" s="155"/>
      <c r="E64" s="155"/>
      <c r="F64" s="155"/>
      <c r="G64" s="156"/>
      <c r="H64" s="155"/>
      <c r="I64" s="156"/>
      <c r="J64" s="155"/>
    </row>
    <row r="65" spans="1:10" s="96" customFormat="1" ht="72" customHeight="1">
      <c r="A65" s="97" t="s">
        <v>2</v>
      </c>
      <c r="B65" s="98">
        <v>3</v>
      </c>
      <c r="C65" s="155" t="s">
        <v>74</v>
      </c>
      <c r="D65" s="155" t="s">
        <v>37</v>
      </c>
      <c r="E65" s="155">
        <v>96.89</v>
      </c>
      <c r="F65" s="155" t="s">
        <v>20</v>
      </c>
      <c r="G65" s="160"/>
      <c r="H65" s="155" t="s">
        <v>58</v>
      </c>
      <c r="I65" s="156">
        <f>G65*E65</f>
        <v>0</v>
      </c>
      <c r="J65" s="155" t="s">
        <v>58</v>
      </c>
    </row>
    <row r="66" spans="1:10" s="96" customFormat="1" ht="14.25">
      <c r="A66" s="39"/>
      <c r="B66" s="66"/>
      <c r="C66" s="46"/>
      <c r="D66" s="41"/>
      <c r="E66" s="47"/>
      <c r="F66" s="41"/>
      <c r="G66" s="43"/>
      <c r="H66" s="44"/>
      <c r="I66" s="43"/>
      <c r="J66" s="44"/>
    </row>
    <row r="67" spans="1:10" s="96" customFormat="1" ht="85.5">
      <c r="A67" s="154" t="s">
        <v>2</v>
      </c>
      <c r="B67" s="154">
        <v>4</v>
      </c>
      <c r="C67" s="155" t="s">
        <v>83</v>
      </c>
      <c r="D67" s="155" t="s">
        <v>37</v>
      </c>
      <c r="E67" s="155">
        <v>24.24</v>
      </c>
      <c r="F67" s="155" t="s">
        <v>20</v>
      </c>
      <c r="G67" s="160"/>
      <c r="H67" s="155" t="s">
        <v>58</v>
      </c>
      <c r="I67" s="156">
        <f>G67*E67</f>
        <v>0</v>
      </c>
      <c r="J67" s="155" t="s">
        <v>58</v>
      </c>
    </row>
    <row r="68" spans="1:10" s="96" customFormat="1" ht="14.25">
      <c r="A68" s="142"/>
      <c r="B68" s="142"/>
      <c r="C68" s="46"/>
      <c r="D68" s="41"/>
      <c r="E68" s="47"/>
      <c r="F68" s="41"/>
      <c r="G68" s="43"/>
      <c r="H68" s="44"/>
      <c r="I68" s="43"/>
      <c r="J68" s="44"/>
    </row>
    <row r="69" spans="1:10" s="96" customFormat="1" ht="30.75" customHeight="1">
      <c r="A69" s="154" t="s">
        <v>2</v>
      </c>
      <c r="B69" s="154">
        <v>5</v>
      </c>
      <c r="C69" s="155" t="s">
        <v>76</v>
      </c>
      <c r="D69" s="155" t="s">
        <v>38</v>
      </c>
      <c r="E69" s="155">
        <v>430</v>
      </c>
      <c r="F69" s="155" t="s">
        <v>20</v>
      </c>
      <c r="G69" s="160"/>
      <c r="H69" s="155" t="s">
        <v>58</v>
      </c>
      <c r="I69" s="160">
        <f>G69*E69</f>
        <v>0</v>
      </c>
      <c r="J69" s="155" t="s">
        <v>58</v>
      </c>
    </row>
    <row r="70" spans="1:10" s="96" customFormat="1" ht="14.25">
      <c r="A70" s="39"/>
      <c r="B70" s="39"/>
      <c r="C70" s="77"/>
      <c r="D70" s="41"/>
      <c r="E70" s="47"/>
      <c r="F70" s="41"/>
      <c r="G70" s="43"/>
      <c r="H70" s="44"/>
      <c r="I70" s="43"/>
      <c r="J70" s="44"/>
    </row>
    <row r="71" spans="1:10" s="96" customFormat="1" ht="57">
      <c r="A71" s="39" t="s">
        <v>2</v>
      </c>
      <c r="B71" s="66">
        <v>6</v>
      </c>
      <c r="C71" s="77" t="s">
        <v>89</v>
      </c>
      <c r="D71" s="41" t="s">
        <v>23</v>
      </c>
      <c r="E71" s="47">
        <v>216.18</v>
      </c>
      <c r="F71" s="41" t="s">
        <v>20</v>
      </c>
      <c r="G71" s="43"/>
      <c r="H71" s="68" t="s">
        <v>58</v>
      </c>
      <c r="I71" s="43">
        <f>G71*E71</f>
        <v>0</v>
      </c>
      <c r="J71" s="44" t="s">
        <v>58</v>
      </c>
    </row>
    <row r="72" spans="1:10" s="96" customFormat="1" ht="14.25">
      <c r="A72" s="39"/>
      <c r="B72" s="39"/>
      <c r="C72" s="70"/>
      <c r="D72" s="41"/>
      <c r="E72" s="47"/>
      <c r="F72" s="41"/>
      <c r="G72" s="43"/>
      <c r="H72" s="68"/>
      <c r="I72" s="43"/>
      <c r="J72" s="44"/>
    </row>
    <row r="73" spans="1:10" s="96" customFormat="1" ht="115.5" customHeight="1">
      <c r="A73" s="39" t="s">
        <v>2</v>
      </c>
      <c r="B73" s="66">
        <f>B71+1</f>
        <v>7</v>
      </c>
      <c r="C73" s="46" t="s">
        <v>148</v>
      </c>
      <c r="D73" s="41" t="s">
        <v>37</v>
      </c>
      <c r="E73" s="47">
        <v>31.21</v>
      </c>
      <c r="F73" s="41" t="s">
        <v>20</v>
      </c>
      <c r="G73" s="43"/>
      <c r="H73" s="68" t="s">
        <v>58</v>
      </c>
      <c r="I73" s="43">
        <f>G73*E73</f>
        <v>0</v>
      </c>
      <c r="J73" s="44" t="s">
        <v>58</v>
      </c>
    </row>
    <row r="74" spans="1:10" s="96" customFormat="1" ht="14.25">
      <c r="A74" s="39"/>
      <c r="B74" s="39"/>
      <c r="C74" s="70"/>
      <c r="D74" s="41"/>
      <c r="E74" s="47"/>
      <c r="F74" s="41"/>
      <c r="G74" s="43"/>
      <c r="H74" s="68"/>
      <c r="I74" s="43"/>
      <c r="J74" s="44"/>
    </row>
    <row r="75" spans="1:10" s="96" customFormat="1" ht="158.25" customHeight="1">
      <c r="A75" s="39" t="s">
        <v>2</v>
      </c>
      <c r="B75" s="66">
        <f>B73+1</f>
        <v>8</v>
      </c>
      <c r="C75" s="46" t="s">
        <v>149</v>
      </c>
      <c r="D75" s="41" t="s">
        <v>37</v>
      </c>
      <c r="E75" s="47">
        <v>51.34</v>
      </c>
      <c r="F75" s="41" t="s">
        <v>20</v>
      </c>
      <c r="G75" s="43"/>
      <c r="H75" s="68" t="s">
        <v>58</v>
      </c>
      <c r="I75" s="43">
        <f>G75*E75</f>
        <v>0</v>
      </c>
      <c r="J75" s="44" t="s">
        <v>58</v>
      </c>
    </row>
    <row r="76" spans="1:10" s="96" customFormat="1" ht="14.25">
      <c r="A76" s="39"/>
      <c r="B76" s="39"/>
      <c r="C76" s="70"/>
      <c r="D76" s="41"/>
      <c r="E76" s="47"/>
      <c r="F76" s="41"/>
      <c r="G76" s="43"/>
      <c r="H76" s="68"/>
      <c r="I76" s="43"/>
      <c r="J76" s="44"/>
    </row>
    <row r="77" spans="1:10" s="96" customFormat="1" ht="71.25">
      <c r="A77" s="39" t="s">
        <v>2</v>
      </c>
      <c r="B77" s="66">
        <f>B75+1</f>
        <v>9</v>
      </c>
      <c r="C77" s="77" t="s">
        <v>90</v>
      </c>
      <c r="D77" s="41" t="s">
        <v>37</v>
      </c>
      <c r="E77" s="110">
        <f>G84</f>
        <v>187.61</v>
      </c>
      <c r="F77" s="41" t="s">
        <v>20</v>
      </c>
      <c r="G77" s="43"/>
      <c r="H77" s="68" t="s">
        <v>58</v>
      </c>
      <c r="I77" s="43">
        <f>G77*E77</f>
        <v>0</v>
      </c>
      <c r="J77" s="44" t="s">
        <v>58</v>
      </c>
    </row>
    <row r="78" spans="1:10" s="96" customFormat="1" ht="14.25">
      <c r="A78" s="39"/>
      <c r="B78" s="39"/>
      <c r="C78" s="77"/>
      <c r="D78" s="41"/>
      <c r="E78" s="47"/>
      <c r="F78" s="41"/>
      <c r="G78" s="43"/>
      <c r="H78" s="68"/>
      <c r="I78" s="43"/>
      <c r="J78" s="44"/>
    </row>
    <row r="79" spans="1:10" s="96" customFormat="1" ht="14.25">
      <c r="A79" s="39"/>
      <c r="B79" s="39"/>
      <c r="C79" s="383" t="s">
        <v>39</v>
      </c>
      <c r="D79" s="383"/>
      <c r="E79" s="383"/>
      <c r="F79" s="78" t="s">
        <v>40</v>
      </c>
      <c r="G79" s="79">
        <v>508.97</v>
      </c>
      <c r="H79" s="80"/>
      <c r="I79" s="43"/>
      <c r="J79" s="44"/>
    </row>
    <row r="80" spans="1:10" s="96" customFormat="1" ht="14.25">
      <c r="A80" s="39"/>
      <c r="B80" s="39"/>
      <c r="C80" s="383" t="s">
        <v>49</v>
      </c>
      <c r="D80" s="383"/>
      <c r="E80" s="383"/>
      <c r="F80" s="78" t="s">
        <v>41</v>
      </c>
      <c r="G80" s="79">
        <v>51.34</v>
      </c>
      <c r="H80" s="80"/>
      <c r="I80" s="43"/>
      <c r="J80" s="44"/>
    </row>
    <row r="81" spans="1:16" s="96" customFormat="1" ht="14.25">
      <c r="A81" s="39"/>
      <c r="B81" s="39"/>
      <c r="C81" s="383" t="s">
        <v>42</v>
      </c>
      <c r="D81" s="383"/>
      <c r="E81" s="383"/>
      <c r="F81" s="78" t="s">
        <v>41</v>
      </c>
      <c r="G81" s="79">
        <v>2.16</v>
      </c>
      <c r="H81" s="80"/>
      <c r="I81" s="43"/>
      <c r="J81" s="44"/>
    </row>
    <row r="82" spans="1:16" s="96" customFormat="1" ht="14.25">
      <c r="A82" s="39"/>
      <c r="B82" s="39"/>
      <c r="C82" s="383" t="s">
        <v>45</v>
      </c>
      <c r="D82" s="383"/>
      <c r="E82" s="383"/>
      <c r="F82" s="78" t="s">
        <v>41</v>
      </c>
      <c r="G82" s="79">
        <v>31.21</v>
      </c>
      <c r="H82" s="80"/>
      <c r="I82" s="43"/>
      <c r="J82" s="44"/>
    </row>
    <row r="83" spans="1:16" s="96" customFormat="1" ht="14.25">
      <c r="A83" s="39"/>
      <c r="B83" s="39"/>
      <c r="C83" s="383" t="s">
        <v>43</v>
      </c>
      <c r="D83" s="383"/>
      <c r="E83" s="383"/>
      <c r="F83" s="78" t="s">
        <v>41</v>
      </c>
      <c r="G83" s="79">
        <v>236.65</v>
      </c>
      <c r="H83" s="80"/>
      <c r="I83" s="43"/>
      <c r="J83" s="44"/>
    </row>
    <row r="84" spans="1:16" s="96" customFormat="1" ht="14.25">
      <c r="A84" s="39"/>
      <c r="B84" s="39"/>
      <c r="C84" s="383" t="s">
        <v>44</v>
      </c>
      <c r="D84" s="383"/>
      <c r="E84" s="383"/>
      <c r="F84" s="81" t="s">
        <v>46</v>
      </c>
      <c r="G84" s="79">
        <f>G79-SUM(G80:G83)</f>
        <v>187.61</v>
      </c>
      <c r="H84" s="80"/>
      <c r="I84" s="43"/>
      <c r="J84" s="44"/>
    </row>
    <row r="85" spans="1:16" s="96" customFormat="1" ht="14.25">
      <c r="A85" s="39"/>
      <c r="B85" s="39"/>
      <c r="C85" s="77"/>
      <c r="D85" s="41"/>
      <c r="E85" s="47"/>
      <c r="F85" s="41"/>
      <c r="G85" s="43"/>
      <c r="H85" s="68"/>
      <c r="I85" s="43"/>
      <c r="J85" s="44"/>
    </row>
    <row r="86" spans="1:16" s="96" customFormat="1" ht="14.25">
      <c r="A86" s="39"/>
      <c r="B86" s="39"/>
      <c r="C86" s="77"/>
      <c r="D86" s="41"/>
      <c r="E86" s="47"/>
      <c r="F86" s="41"/>
      <c r="G86" s="43"/>
      <c r="H86" s="68"/>
      <c r="I86" s="43"/>
      <c r="J86" s="44"/>
    </row>
    <row r="87" spans="1:16" s="96" customFormat="1" ht="114">
      <c r="A87" s="39" t="s">
        <v>2</v>
      </c>
      <c r="B87" s="66">
        <v>10</v>
      </c>
      <c r="C87" s="77" t="s">
        <v>77</v>
      </c>
      <c r="D87" s="41" t="s">
        <v>37</v>
      </c>
      <c r="E87" s="47">
        <v>157.85</v>
      </c>
      <c r="F87" s="41" t="s">
        <v>20</v>
      </c>
      <c r="G87" s="43"/>
      <c r="H87" s="68" t="s">
        <v>58</v>
      </c>
      <c r="I87" s="43">
        <f>G87*E87</f>
        <v>0</v>
      </c>
      <c r="J87" s="44" t="s">
        <v>58</v>
      </c>
    </row>
    <row r="88" spans="1:16" s="96" customFormat="1" ht="14.25">
      <c r="A88" s="39"/>
      <c r="B88" s="39"/>
      <c r="C88" s="77"/>
      <c r="D88" s="41"/>
      <c r="E88" s="47"/>
      <c r="F88" s="41"/>
      <c r="G88" s="43"/>
      <c r="H88" s="68"/>
      <c r="I88" s="43"/>
      <c r="J88" s="44"/>
    </row>
    <row r="89" spans="1:16" s="96" customFormat="1" ht="131.25" customHeight="1">
      <c r="A89" s="39" t="s">
        <v>2</v>
      </c>
      <c r="B89" s="66">
        <v>11</v>
      </c>
      <c r="C89" s="77" t="s">
        <v>78</v>
      </c>
      <c r="D89" s="41" t="s">
        <v>37</v>
      </c>
      <c r="E89" s="47">
        <v>78.8</v>
      </c>
      <c r="F89" s="41" t="s">
        <v>20</v>
      </c>
      <c r="G89" s="43"/>
      <c r="H89" s="68" t="s">
        <v>58</v>
      </c>
      <c r="I89" s="43">
        <f>G89*E89</f>
        <v>0</v>
      </c>
      <c r="J89" s="44" t="s">
        <v>58</v>
      </c>
    </row>
    <row r="90" spans="1:16" s="96" customFormat="1" ht="14.25">
      <c r="A90" s="39"/>
      <c r="B90" s="66"/>
      <c r="C90" s="111"/>
      <c r="D90" s="112"/>
      <c r="E90" s="113"/>
      <c r="F90" s="114"/>
      <c r="G90" s="115"/>
      <c r="H90" s="116"/>
      <c r="I90" s="116"/>
      <c r="J90" s="44"/>
    </row>
    <row r="91" spans="1:16" s="96" customFormat="1" ht="28.5">
      <c r="A91" s="39" t="s">
        <v>91</v>
      </c>
      <c r="B91" s="117" t="s">
        <v>143</v>
      </c>
      <c r="C91" s="77" t="s">
        <v>92</v>
      </c>
      <c r="D91" s="41" t="s">
        <v>93</v>
      </c>
      <c r="E91" s="47">
        <v>100</v>
      </c>
      <c r="F91" s="41" t="s">
        <v>20</v>
      </c>
      <c r="G91" s="43"/>
      <c r="H91" s="68" t="s">
        <v>58</v>
      </c>
      <c r="I91" s="43">
        <f t="shared" ref="I91" si="0">G91*E91</f>
        <v>0</v>
      </c>
      <c r="J91" s="44" t="s">
        <v>58</v>
      </c>
      <c r="K91"/>
      <c r="P91" s="214"/>
    </row>
    <row r="92" spans="1:16" s="96" customFormat="1" ht="14.25">
      <c r="A92" s="39"/>
      <c r="B92" s="117"/>
      <c r="C92" s="77"/>
      <c r="D92" s="41"/>
      <c r="E92" s="47"/>
      <c r="F92" s="41"/>
      <c r="G92" s="43"/>
      <c r="H92" s="68"/>
      <c r="I92" s="43"/>
      <c r="J92" s="44"/>
      <c r="K92"/>
    </row>
    <row r="93" spans="1:16" s="96" customFormat="1" ht="201" customHeight="1">
      <c r="A93" s="39" t="s">
        <v>2</v>
      </c>
      <c r="B93" s="98">
        <v>13</v>
      </c>
      <c r="C93" s="155" t="s">
        <v>146</v>
      </c>
      <c r="D93" s="41" t="s">
        <v>38</v>
      </c>
      <c r="E93" s="47">
        <v>397.43</v>
      </c>
      <c r="F93" s="41" t="s">
        <v>20</v>
      </c>
      <c r="G93" s="43"/>
      <c r="H93" s="68" t="s">
        <v>58</v>
      </c>
      <c r="I93" s="43">
        <f>G93*E93</f>
        <v>0</v>
      </c>
      <c r="J93" s="44" t="s">
        <v>58</v>
      </c>
      <c r="K93"/>
    </row>
    <row r="94" spans="1:16" s="96" customFormat="1" ht="14.25">
      <c r="A94" s="39"/>
      <c r="B94" s="66"/>
      <c r="C94" s="46"/>
      <c r="D94" s="41"/>
      <c r="E94" s="47"/>
      <c r="F94" s="41"/>
      <c r="G94" s="43"/>
      <c r="H94" s="68"/>
      <c r="I94" s="43"/>
      <c r="J94" s="44"/>
    </row>
    <row r="95" spans="1:16" s="96" customFormat="1" ht="42.75">
      <c r="A95" s="39" t="s">
        <v>2</v>
      </c>
      <c r="B95" s="66">
        <v>14</v>
      </c>
      <c r="C95" s="77" t="s">
        <v>94</v>
      </c>
      <c r="D95" s="41" t="s">
        <v>38</v>
      </c>
      <c r="E95" s="47">
        <v>397.43</v>
      </c>
      <c r="F95" s="41" t="s">
        <v>20</v>
      </c>
      <c r="G95" s="43"/>
      <c r="H95" s="68" t="s">
        <v>58</v>
      </c>
      <c r="I95" s="43">
        <f>G95*E95</f>
        <v>0</v>
      </c>
      <c r="J95" s="44" t="s">
        <v>58</v>
      </c>
    </row>
    <row r="96" spans="1:16" s="96" customFormat="1" ht="14.25">
      <c r="A96" s="39"/>
      <c r="B96" s="39"/>
      <c r="C96" s="52"/>
      <c r="D96" s="41"/>
      <c r="E96" s="42"/>
      <c r="F96" s="41"/>
      <c r="G96" s="43"/>
      <c r="H96" s="44"/>
      <c r="I96" s="43"/>
      <c r="J96" s="44"/>
    </row>
    <row r="97" spans="1:10" s="96" customFormat="1" ht="99.75">
      <c r="A97" s="39" t="s">
        <v>2</v>
      </c>
      <c r="B97" s="66">
        <v>15</v>
      </c>
      <c r="C97" s="77" t="s">
        <v>28</v>
      </c>
      <c r="D97" s="41"/>
      <c r="E97" s="42"/>
      <c r="F97" s="41"/>
      <c r="G97" s="43"/>
      <c r="H97" s="44"/>
      <c r="I97" s="43">
        <f>SUM(I61:I96)*0.05</f>
        <v>0</v>
      </c>
      <c r="J97" s="44" t="s">
        <v>58</v>
      </c>
    </row>
    <row r="98" spans="1:10" s="96" customFormat="1">
      <c r="A98" s="123"/>
      <c r="B98" s="123"/>
      <c r="C98" s="143"/>
      <c r="D98" s="33"/>
      <c r="E98" s="34"/>
      <c r="F98" s="33"/>
      <c r="G98" s="35"/>
      <c r="H98" s="36"/>
      <c r="I98" s="26"/>
      <c r="J98" s="36"/>
    </row>
    <row r="99" spans="1:10" s="96" customFormat="1" ht="13.5" thickBot="1">
      <c r="A99" s="123"/>
      <c r="B99" s="123"/>
      <c r="C99" s="144" t="s">
        <v>29</v>
      </c>
      <c r="D99" s="145"/>
      <c r="E99" s="146"/>
      <c r="F99" s="145"/>
      <c r="G99" s="147"/>
      <c r="H99" s="148"/>
      <c r="I99" s="149">
        <f>SUM(I61:I97)</f>
        <v>0</v>
      </c>
      <c r="J99" s="150" t="s">
        <v>58</v>
      </c>
    </row>
    <row r="100" spans="1:10" s="96" customFormat="1" ht="15.75" thickTop="1">
      <c r="A100" s="39"/>
      <c r="B100" s="39"/>
      <c r="C100" s="86"/>
      <c r="D100" s="87"/>
      <c r="E100" s="88"/>
      <c r="F100" s="87"/>
      <c r="G100" s="61"/>
      <c r="H100" s="89"/>
      <c r="I100" s="90"/>
      <c r="J100" s="91"/>
    </row>
    <row r="101" spans="1:10" s="96" customFormat="1" ht="15">
      <c r="A101" s="39"/>
      <c r="B101" s="39"/>
      <c r="C101" s="86"/>
      <c r="D101" s="87"/>
      <c r="E101" s="88"/>
      <c r="F101" s="87"/>
      <c r="G101" s="61"/>
      <c r="H101" s="89"/>
      <c r="I101" s="90"/>
      <c r="J101" s="91"/>
    </row>
    <row r="102" spans="1:10" s="96" customFormat="1" ht="15">
      <c r="A102" s="39"/>
      <c r="B102" s="39"/>
      <c r="C102" s="86"/>
      <c r="D102" s="87"/>
      <c r="E102" s="88"/>
      <c r="F102" s="87"/>
      <c r="G102" s="61"/>
      <c r="H102" s="89"/>
      <c r="I102" s="90"/>
      <c r="J102" s="91"/>
    </row>
    <row r="103" spans="1:10" s="96" customFormat="1" ht="15">
      <c r="A103" s="39"/>
      <c r="B103" s="53"/>
      <c r="C103" s="64" t="s">
        <v>9</v>
      </c>
      <c r="D103" s="41"/>
      <c r="E103" s="42"/>
      <c r="F103" s="41"/>
      <c r="G103" s="43"/>
      <c r="H103" s="44"/>
      <c r="I103" s="43"/>
      <c r="J103" s="44"/>
    </row>
    <row r="104" spans="1:10" s="96" customFormat="1" ht="15">
      <c r="A104" s="39"/>
      <c r="B104" s="53"/>
      <c r="C104" s="40"/>
      <c r="D104" s="41"/>
      <c r="E104" s="42"/>
      <c r="F104" s="41"/>
      <c r="G104" s="43"/>
      <c r="H104" s="44"/>
      <c r="I104" s="43"/>
      <c r="J104" s="44"/>
    </row>
    <row r="105" spans="1:10" s="96" customFormat="1" ht="57">
      <c r="A105" s="39" t="s">
        <v>5</v>
      </c>
      <c r="B105" s="66">
        <v>1</v>
      </c>
      <c r="C105" s="77" t="s">
        <v>95</v>
      </c>
      <c r="D105" s="41" t="s">
        <v>21</v>
      </c>
      <c r="E105" s="47">
        <v>1</v>
      </c>
      <c r="F105" s="41" t="s">
        <v>20</v>
      </c>
      <c r="G105" s="43"/>
      <c r="H105" s="68" t="s">
        <v>58</v>
      </c>
      <c r="I105" s="43">
        <f>G105*E105</f>
        <v>0</v>
      </c>
      <c r="J105" s="44" t="s">
        <v>58</v>
      </c>
    </row>
    <row r="106" spans="1:10" s="96" customFormat="1" ht="14.25">
      <c r="A106" s="39"/>
      <c r="B106" s="66"/>
      <c r="C106" s="52"/>
      <c r="D106" s="41"/>
      <c r="E106" s="47"/>
      <c r="F106" s="41"/>
      <c r="G106" s="43"/>
      <c r="H106" s="68"/>
      <c r="I106" s="43"/>
      <c r="J106" s="44"/>
    </row>
    <row r="107" spans="1:10" s="96" customFormat="1" ht="57">
      <c r="A107" s="39" t="s">
        <v>5</v>
      </c>
      <c r="B107" s="66">
        <v>2</v>
      </c>
      <c r="C107" s="77" t="s">
        <v>1</v>
      </c>
      <c r="D107" s="41" t="s">
        <v>21</v>
      </c>
      <c r="E107" s="47">
        <v>0</v>
      </c>
      <c r="F107" s="41" t="s">
        <v>20</v>
      </c>
      <c r="G107" s="43"/>
      <c r="H107" s="68" t="s">
        <v>58</v>
      </c>
      <c r="I107" s="43">
        <f>G107*E107</f>
        <v>0</v>
      </c>
      <c r="J107" s="44" t="s">
        <v>58</v>
      </c>
    </row>
    <row r="108" spans="1:10" s="96" customFormat="1" ht="15">
      <c r="A108" s="39"/>
      <c r="B108" s="66"/>
      <c r="C108" s="52"/>
      <c r="D108" s="41"/>
      <c r="E108" s="47"/>
      <c r="F108" s="41"/>
      <c r="G108" s="43"/>
      <c r="H108" s="68"/>
      <c r="I108" s="43"/>
      <c r="J108" s="91"/>
    </row>
    <row r="109" spans="1:10" s="96" customFormat="1" ht="99.75">
      <c r="A109" s="39" t="s">
        <v>5</v>
      </c>
      <c r="B109" s="66">
        <v>3</v>
      </c>
      <c r="C109" s="77" t="s">
        <v>56</v>
      </c>
      <c r="D109" s="41"/>
      <c r="E109" s="42"/>
      <c r="F109" s="41"/>
      <c r="G109" s="43"/>
      <c r="H109" s="44"/>
      <c r="I109" s="43">
        <f>SUM(I105:I108)*0.05</f>
        <v>0</v>
      </c>
      <c r="J109" s="44" t="s">
        <v>58</v>
      </c>
    </row>
    <row r="110" spans="1:10" s="96" customFormat="1" ht="14.25">
      <c r="A110" s="39"/>
      <c r="B110" s="39"/>
      <c r="C110" s="52"/>
      <c r="D110" s="41"/>
      <c r="E110" s="42"/>
      <c r="F110" s="41"/>
      <c r="G110" s="43"/>
      <c r="H110" s="44"/>
      <c r="I110" s="45"/>
      <c r="J110" s="44"/>
    </row>
    <row r="111" spans="1:10" s="96" customFormat="1" ht="15.75" thickBot="1">
      <c r="A111" s="39"/>
      <c r="B111" s="39"/>
      <c r="C111" s="71" t="s">
        <v>30</v>
      </c>
      <c r="D111" s="82"/>
      <c r="E111" s="83"/>
      <c r="F111" s="82"/>
      <c r="G111" s="84"/>
      <c r="H111" s="85"/>
      <c r="I111" s="74">
        <f>SUM(I105:I109)</f>
        <v>0</v>
      </c>
      <c r="J111" s="75" t="s">
        <v>58</v>
      </c>
    </row>
    <row r="112" spans="1:10" s="96" customFormat="1" ht="15.75" thickTop="1">
      <c r="A112" s="39"/>
      <c r="B112" s="39"/>
      <c r="C112" s="86"/>
      <c r="D112" s="87"/>
      <c r="E112" s="88"/>
      <c r="F112" s="87"/>
      <c r="G112" s="61"/>
      <c r="H112" s="89"/>
      <c r="I112" s="90"/>
      <c r="J112" s="44"/>
    </row>
    <row r="113" spans="1:10" s="96" customFormat="1" ht="15">
      <c r="A113" s="39"/>
      <c r="B113" s="53"/>
      <c r="C113" s="64" t="s">
        <v>10</v>
      </c>
      <c r="D113" s="41"/>
      <c r="E113" s="42"/>
      <c r="F113" s="41"/>
      <c r="G113" s="43"/>
      <c r="H113" s="44"/>
      <c r="I113" s="43"/>
      <c r="J113" s="44"/>
    </row>
    <row r="114" spans="1:10" s="96" customFormat="1" ht="14.25">
      <c r="A114" s="39"/>
      <c r="B114" s="39"/>
      <c r="C114" s="52"/>
      <c r="D114" s="41"/>
      <c r="E114" s="42"/>
      <c r="F114" s="41"/>
      <c r="G114" s="43"/>
      <c r="H114" s="44"/>
      <c r="I114" s="43"/>
      <c r="J114" s="44"/>
    </row>
    <row r="115" spans="1:10" s="96" customFormat="1" ht="57" customHeight="1">
      <c r="A115" s="39" t="s">
        <v>6</v>
      </c>
      <c r="B115" s="66">
        <v>1</v>
      </c>
      <c r="C115" s="77" t="s">
        <v>101</v>
      </c>
      <c r="D115" s="41" t="s">
        <v>19</v>
      </c>
      <c r="E115" s="47">
        <v>432.36</v>
      </c>
      <c r="F115" s="41" t="s">
        <v>20</v>
      </c>
      <c r="G115" s="43"/>
      <c r="H115" s="68" t="s">
        <v>58</v>
      </c>
      <c r="I115" s="43">
        <f>G115*E115</f>
        <v>0</v>
      </c>
      <c r="J115" s="44" t="s">
        <v>58</v>
      </c>
    </row>
    <row r="116" spans="1:10" s="96" customFormat="1" ht="12" customHeight="1">
      <c r="A116" s="39"/>
      <c r="B116" s="66"/>
      <c r="C116" s="77"/>
      <c r="D116" s="41"/>
      <c r="E116" s="47"/>
      <c r="F116" s="41"/>
      <c r="G116" s="43"/>
      <c r="H116" s="68"/>
      <c r="I116" s="43"/>
      <c r="J116" s="44"/>
    </row>
    <row r="117" spans="1:10" s="96" customFormat="1" ht="31.5" customHeight="1">
      <c r="A117" s="39" t="s">
        <v>6</v>
      </c>
      <c r="B117" s="66">
        <v>2</v>
      </c>
      <c r="C117" s="77" t="s">
        <v>308</v>
      </c>
      <c r="D117" s="41" t="s">
        <v>24</v>
      </c>
      <c r="E117" s="47">
        <v>432.36</v>
      </c>
      <c r="F117" s="41" t="s">
        <v>20</v>
      </c>
      <c r="G117" s="43"/>
      <c r="H117" s="68" t="s">
        <v>58</v>
      </c>
      <c r="I117" s="43">
        <f>G117*E117</f>
        <v>0</v>
      </c>
      <c r="J117" s="44" t="s">
        <v>58</v>
      </c>
    </row>
    <row r="118" spans="1:10" s="96" customFormat="1" ht="14.25">
      <c r="A118" s="39"/>
      <c r="B118" s="39"/>
      <c r="C118" s="52"/>
      <c r="D118" s="41"/>
      <c r="E118" s="47"/>
      <c r="F118" s="41"/>
      <c r="G118" s="43"/>
      <c r="H118" s="68"/>
      <c r="I118" s="43"/>
      <c r="J118" s="89"/>
    </row>
    <row r="119" spans="1:10" s="96" customFormat="1" ht="61.5" customHeight="1">
      <c r="A119" s="39" t="s">
        <v>6</v>
      </c>
      <c r="B119" s="66">
        <v>3</v>
      </c>
      <c r="C119" s="77" t="s">
        <v>96</v>
      </c>
      <c r="D119" s="41" t="s">
        <v>24</v>
      </c>
      <c r="E119" s="47">
        <v>432.36</v>
      </c>
      <c r="F119" s="41" t="s">
        <v>20</v>
      </c>
      <c r="G119" s="43"/>
      <c r="H119" s="68" t="s">
        <v>58</v>
      </c>
      <c r="I119" s="43">
        <f>G119*E119</f>
        <v>0</v>
      </c>
      <c r="J119" s="44" t="s">
        <v>58</v>
      </c>
    </row>
    <row r="120" spans="1:10" s="96" customFormat="1" ht="14.25">
      <c r="A120" s="39"/>
      <c r="B120" s="66"/>
      <c r="C120" s="77"/>
      <c r="D120" s="41"/>
      <c r="E120" s="47"/>
      <c r="F120" s="41"/>
      <c r="G120" s="43"/>
      <c r="H120" s="68"/>
      <c r="I120" s="43"/>
      <c r="J120" s="44"/>
    </row>
    <row r="121" spans="1:10" s="96" customFormat="1" ht="43.5" customHeight="1">
      <c r="A121" s="39" t="s">
        <v>6</v>
      </c>
      <c r="B121" s="66">
        <v>4</v>
      </c>
      <c r="C121" s="77" t="s">
        <v>97</v>
      </c>
      <c r="D121" s="41" t="s">
        <v>24</v>
      </c>
      <c r="E121" s="47">
        <v>432.36</v>
      </c>
      <c r="F121" s="41" t="s">
        <v>20</v>
      </c>
      <c r="G121" s="43"/>
      <c r="H121" s="68" t="s">
        <v>58</v>
      </c>
      <c r="I121" s="43">
        <f>G121*E121</f>
        <v>0</v>
      </c>
      <c r="J121" s="44" t="s">
        <v>58</v>
      </c>
    </row>
    <row r="122" spans="1:10" s="96" customFormat="1" ht="17.25" customHeight="1">
      <c r="A122" s="39"/>
      <c r="B122" s="66"/>
      <c r="C122" s="77"/>
      <c r="D122" s="41"/>
      <c r="E122" s="47"/>
      <c r="F122" s="41"/>
      <c r="G122" s="43"/>
      <c r="H122" s="68"/>
      <c r="I122" s="43"/>
      <c r="J122" s="44"/>
    </row>
    <row r="123" spans="1:10" s="96" customFormat="1" ht="28.5">
      <c r="A123" s="39" t="s">
        <v>6</v>
      </c>
      <c r="B123" s="66">
        <v>5</v>
      </c>
      <c r="C123" s="77" t="s">
        <v>165</v>
      </c>
      <c r="D123" s="41" t="s">
        <v>34</v>
      </c>
      <c r="E123" s="47">
        <v>2</v>
      </c>
      <c r="F123" s="41" t="s">
        <v>20</v>
      </c>
      <c r="G123" s="43"/>
      <c r="H123" s="68" t="s">
        <v>58</v>
      </c>
      <c r="I123" s="43">
        <f>G123*E123</f>
        <v>0</v>
      </c>
      <c r="J123" s="44" t="s">
        <v>58</v>
      </c>
    </row>
    <row r="124" spans="1:10" s="96" customFormat="1" ht="15">
      <c r="A124" s="39"/>
      <c r="B124" s="39"/>
      <c r="C124" s="52"/>
      <c r="D124" s="41"/>
      <c r="E124" s="42"/>
      <c r="F124" s="41"/>
      <c r="G124" s="43"/>
      <c r="H124" s="44"/>
      <c r="I124" s="43"/>
      <c r="J124" s="91"/>
    </row>
    <row r="125" spans="1:10" s="96" customFormat="1" ht="99.75">
      <c r="A125" s="39" t="s">
        <v>6</v>
      </c>
      <c r="B125" s="66">
        <v>5</v>
      </c>
      <c r="C125" s="77" t="s">
        <v>57</v>
      </c>
      <c r="D125" s="41"/>
      <c r="E125" s="42"/>
      <c r="F125" s="41"/>
      <c r="G125" s="43"/>
      <c r="H125" s="44"/>
      <c r="I125" s="43">
        <f>SUM(I115:I121)*0.05</f>
        <v>0</v>
      </c>
      <c r="J125" s="44" t="s">
        <v>58</v>
      </c>
    </row>
    <row r="126" spans="1:10" s="96" customFormat="1" ht="14.25">
      <c r="A126" s="39"/>
      <c r="B126" s="39"/>
      <c r="C126" s="52"/>
      <c r="D126" s="41"/>
      <c r="E126" s="42"/>
      <c r="F126" s="41"/>
      <c r="G126" s="43"/>
      <c r="H126" s="44"/>
      <c r="I126" s="43"/>
      <c r="J126" s="44"/>
    </row>
    <row r="127" spans="1:10" s="96" customFormat="1" ht="15.75" thickBot="1">
      <c r="A127" s="39"/>
      <c r="B127" s="53"/>
      <c r="C127" s="71" t="s">
        <v>31</v>
      </c>
      <c r="D127" s="72"/>
      <c r="E127" s="73"/>
      <c r="F127" s="72"/>
      <c r="G127" s="74"/>
      <c r="H127" s="75"/>
      <c r="I127" s="74">
        <f>SUM(I115:I125)</f>
        <v>0</v>
      </c>
      <c r="J127" s="75" t="s">
        <v>58</v>
      </c>
    </row>
    <row r="128" spans="1:10" s="96" customFormat="1" ht="15.75" hidden="1" thickTop="1">
      <c r="A128" s="39"/>
      <c r="B128" s="53"/>
      <c r="C128" s="86"/>
      <c r="D128" s="92"/>
      <c r="E128" s="93"/>
      <c r="F128" s="92"/>
      <c r="G128" s="90"/>
      <c r="H128" s="91"/>
      <c r="I128" s="90"/>
      <c r="J128" s="44"/>
    </row>
    <row r="129" spans="1:12" ht="15.75" thickTop="1">
      <c r="A129" s="39"/>
      <c r="B129" s="53"/>
      <c r="C129" s="86"/>
      <c r="D129" s="92"/>
      <c r="E129" s="93"/>
      <c r="F129" s="92"/>
      <c r="G129" s="90"/>
      <c r="H129" s="91"/>
      <c r="I129" s="90"/>
      <c r="J129" s="44"/>
      <c r="K129" s="6"/>
    </row>
    <row r="130" spans="1:12" ht="15">
      <c r="A130" s="39"/>
      <c r="B130" s="53"/>
      <c r="C130" s="86"/>
      <c r="D130" s="92"/>
      <c r="E130" s="93"/>
      <c r="F130" s="92"/>
      <c r="G130" s="90"/>
      <c r="H130" s="91"/>
      <c r="I130" s="90"/>
      <c r="J130" s="44"/>
      <c r="K130" s="6"/>
    </row>
    <row r="131" spans="1:12" ht="15">
      <c r="A131" s="39"/>
      <c r="B131" s="53"/>
      <c r="C131" s="86"/>
      <c r="D131" s="92"/>
      <c r="E131" s="93"/>
      <c r="F131" s="92"/>
      <c r="G131" s="90"/>
      <c r="H131" s="91"/>
      <c r="I131" s="90"/>
      <c r="J131" s="44"/>
      <c r="K131" s="6"/>
    </row>
    <row r="132" spans="1:12" ht="15">
      <c r="A132" s="39"/>
      <c r="B132" s="53"/>
      <c r="C132" s="64" t="s">
        <v>98</v>
      </c>
      <c r="D132" s="41"/>
      <c r="E132" s="42"/>
      <c r="F132" s="41"/>
      <c r="G132" s="43"/>
      <c r="H132" s="44"/>
      <c r="I132" s="45"/>
      <c r="J132" s="91"/>
      <c r="K132" s="6"/>
    </row>
    <row r="133" spans="1:12" s="96" customFormat="1" ht="15">
      <c r="A133" s="39"/>
      <c r="B133" s="39"/>
      <c r="C133" s="94"/>
      <c r="D133" s="41"/>
      <c r="E133" s="42"/>
      <c r="F133" s="41"/>
      <c r="G133" s="43"/>
      <c r="H133" s="44"/>
      <c r="I133" s="45"/>
      <c r="J133" s="44"/>
    </row>
    <row r="134" spans="1:12" ht="15">
      <c r="A134" s="39"/>
      <c r="B134" s="39"/>
      <c r="C134" s="94"/>
      <c r="D134" s="41"/>
      <c r="E134" s="42"/>
      <c r="F134" s="41"/>
      <c r="G134" s="43"/>
      <c r="H134" s="44"/>
      <c r="I134" s="45"/>
      <c r="J134" s="44"/>
    </row>
    <row r="135" spans="1:12" ht="42.75">
      <c r="A135" s="39" t="s">
        <v>99</v>
      </c>
      <c r="B135" s="66">
        <v>1</v>
      </c>
      <c r="C135" s="46" t="s">
        <v>159</v>
      </c>
      <c r="D135" s="41" t="s">
        <v>81</v>
      </c>
      <c r="E135" s="47">
        <v>1</v>
      </c>
      <c r="F135" s="41" t="s">
        <v>20</v>
      </c>
      <c r="G135" s="43"/>
      <c r="H135" s="68" t="s">
        <v>58</v>
      </c>
      <c r="I135" s="43">
        <f>G135*E135</f>
        <v>0</v>
      </c>
      <c r="J135" s="44" t="s">
        <v>58</v>
      </c>
      <c r="K135" s="118"/>
      <c r="L135" s="118"/>
    </row>
    <row r="136" spans="1:12" ht="14.25">
      <c r="A136" s="39"/>
      <c r="B136" s="66"/>
      <c r="C136" s="46"/>
      <c r="D136" s="41"/>
      <c r="E136" s="47"/>
      <c r="F136" s="41"/>
      <c r="G136" s="43"/>
      <c r="H136" s="68"/>
      <c r="I136" s="43"/>
      <c r="J136" s="44"/>
      <c r="K136" s="118"/>
      <c r="L136" s="118"/>
    </row>
    <row r="137" spans="1:12" ht="15.75" thickBot="1">
      <c r="A137" s="39"/>
      <c r="B137" s="53"/>
      <c r="C137" s="71" t="s">
        <v>65</v>
      </c>
      <c r="D137" s="72"/>
      <c r="E137" s="73"/>
      <c r="F137" s="72"/>
      <c r="G137" s="74"/>
      <c r="H137" s="75"/>
      <c r="I137" s="74">
        <f>I135</f>
        <v>0</v>
      </c>
      <c r="J137" s="75" t="s">
        <v>58</v>
      </c>
      <c r="K137" s="118"/>
      <c r="L137" s="118"/>
    </row>
    <row r="138" spans="1:12" s="96" customFormat="1" ht="15" thickTop="1">
      <c r="A138" s="39"/>
      <c r="B138" s="39"/>
      <c r="C138" s="119"/>
      <c r="D138" s="120"/>
      <c r="E138" s="121"/>
      <c r="F138" s="87"/>
      <c r="G138" s="61"/>
      <c r="H138" s="122"/>
      <c r="I138" s="61"/>
      <c r="J138" s="89"/>
      <c r="K138" s="137"/>
      <c r="L138" s="137"/>
    </row>
    <row r="139" spans="1:12">
      <c r="A139" s="123"/>
      <c r="B139" s="123"/>
      <c r="C139" s="124"/>
      <c r="D139" s="125"/>
      <c r="E139" s="126"/>
      <c r="F139" s="127"/>
      <c r="G139" s="128"/>
      <c r="H139" s="129"/>
      <c r="I139" s="128"/>
      <c r="J139" s="130"/>
      <c r="K139" s="118"/>
      <c r="L139" s="118"/>
    </row>
    <row r="140" spans="1:12">
      <c r="A140" s="123"/>
      <c r="B140" s="131"/>
      <c r="C140" s="132"/>
      <c r="D140" s="133"/>
      <c r="E140" s="134"/>
      <c r="F140" s="133"/>
      <c r="G140" s="135"/>
      <c r="H140" s="136"/>
      <c r="I140" s="135"/>
      <c r="J140" s="136"/>
      <c r="K140" s="118"/>
      <c r="L140" s="118"/>
    </row>
    <row r="141" spans="1:12">
      <c r="A141" s="123"/>
      <c r="B141" s="123"/>
      <c r="C141" s="124"/>
      <c r="D141" s="127"/>
      <c r="E141" s="138"/>
      <c r="F141" s="127"/>
      <c r="G141" s="128"/>
      <c r="H141" s="130"/>
      <c r="I141" s="139"/>
      <c r="J141" s="130"/>
      <c r="K141" s="118"/>
      <c r="L141" s="118"/>
    </row>
    <row r="142" spans="1:12">
      <c r="A142" s="123"/>
      <c r="B142" s="123"/>
      <c r="C142" s="124"/>
      <c r="D142" s="127"/>
      <c r="E142" s="140"/>
      <c r="F142" s="127"/>
      <c r="G142" s="128"/>
      <c r="H142" s="130"/>
      <c r="I142" s="139"/>
      <c r="J142" s="130"/>
      <c r="K142" s="118"/>
      <c r="L142" s="118"/>
    </row>
    <row r="143" spans="1:12">
      <c r="A143" s="123"/>
      <c r="B143" s="123"/>
      <c r="C143" s="124"/>
      <c r="D143" s="127"/>
      <c r="E143" s="138"/>
      <c r="F143" s="127"/>
      <c r="G143" s="128"/>
      <c r="H143" s="130"/>
      <c r="I143" s="139"/>
      <c r="J143" s="130"/>
      <c r="K143" s="118"/>
      <c r="L143" s="118"/>
    </row>
    <row r="144" spans="1:12">
      <c r="A144" s="123"/>
      <c r="B144" s="123"/>
      <c r="C144" s="124"/>
      <c r="D144" s="127"/>
      <c r="E144" s="138"/>
      <c r="F144" s="127"/>
      <c r="G144" s="128"/>
      <c r="H144" s="130"/>
      <c r="I144" s="139"/>
      <c r="J144" s="130"/>
      <c r="K144" s="118"/>
      <c r="L144" s="118"/>
    </row>
    <row r="145" spans="1:12">
      <c r="A145" s="123"/>
      <c r="B145" s="123"/>
      <c r="C145" s="124"/>
      <c r="D145" s="127"/>
      <c r="E145" s="138"/>
      <c r="F145" s="127"/>
      <c r="G145" s="128"/>
      <c r="H145" s="130"/>
      <c r="I145" s="139"/>
      <c r="J145" s="130"/>
      <c r="K145" s="118"/>
      <c r="L145" s="118"/>
    </row>
    <row r="146" spans="1:12">
      <c r="C146" s="141"/>
      <c r="D146" s="127"/>
      <c r="E146" s="138"/>
      <c r="F146" s="127"/>
      <c r="G146" s="128"/>
      <c r="H146" s="130"/>
      <c r="I146" s="139"/>
      <c r="J146" s="130"/>
    </row>
    <row r="147" spans="1:12">
      <c r="C147" s="141"/>
      <c r="D147" s="127"/>
      <c r="E147" s="138"/>
      <c r="F147" s="127"/>
      <c r="G147" s="128"/>
      <c r="H147" s="130"/>
      <c r="I147" s="139"/>
      <c r="J147" s="130"/>
    </row>
  </sheetData>
  <mergeCells count="6">
    <mergeCell ref="C84:E84"/>
    <mergeCell ref="C79:E79"/>
    <mergeCell ref="C80:E80"/>
    <mergeCell ref="C81:E81"/>
    <mergeCell ref="C82:E82"/>
    <mergeCell ref="C83:E83"/>
  </mergeCells>
  <pageMargins left="0.98425196850393704" right="0.59055118110236227" top="0.78740157480314965" bottom="0.6692913385826772" header="0.43307086614173229" footer="0"/>
  <pageSetup paperSize="9" scale="89" orientation="portrait" horizontalDpi="300" verticalDpi="300" r:id="rId1"/>
  <headerFooter alignWithMargins="0">
    <oddHeader>&amp;C&amp;8
&amp;R&amp;8Rekapitulacija sanitarnih kanalov</oddHeader>
    <oddFooter>&amp;LPZI-010118&amp;RStran &amp;P od &amp;N</oddFooter>
  </headerFooter>
  <rowBreaks count="5" manualBreakCount="5">
    <brk id="39" max="16383" man="1"/>
    <brk id="58" max="9" man="1"/>
    <brk id="102" max="16383" man="1"/>
    <brk id="128" max="9" man="1"/>
    <brk id="138" max="9" man="1"/>
  </rowBreaks>
</worksheet>
</file>

<file path=xl/worksheets/sheet6.xml><?xml version="1.0" encoding="utf-8"?>
<worksheet xmlns="http://schemas.openxmlformats.org/spreadsheetml/2006/main" xmlns:r="http://schemas.openxmlformats.org/officeDocument/2006/relationships">
  <dimension ref="A1:I231"/>
  <sheetViews>
    <sheetView showWhiteSpace="0" view="pageBreakPreview" topLeftCell="A196" zoomScale="90" zoomScaleNormal="100" zoomScaleSheetLayoutView="90" workbookViewId="0">
      <selection activeCell="G132" sqref="G132"/>
    </sheetView>
  </sheetViews>
  <sheetFormatPr defaultColWidth="9.140625" defaultRowHeight="12.75"/>
  <cols>
    <col min="1" max="1" width="4" style="165" customWidth="1"/>
    <col min="2" max="2" width="5.28515625" style="165" customWidth="1"/>
    <col min="3" max="3" width="33" style="165" customWidth="1"/>
    <col min="4" max="4" width="5.42578125" style="165" customWidth="1"/>
    <col min="5" max="5" width="7.140625" style="165" customWidth="1"/>
    <col min="6" max="6" width="10.85546875" style="165" customWidth="1"/>
    <col min="7" max="7" width="19" style="165" customWidth="1"/>
    <col min="8" max="16384" width="9.140625" style="165"/>
  </cols>
  <sheetData>
    <row r="1" spans="1:9" ht="15">
      <c r="A1" s="161"/>
      <c r="B1" s="162"/>
      <c r="C1" s="162"/>
      <c r="D1" s="162"/>
      <c r="E1" s="162"/>
      <c r="F1" s="163"/>
      <c r="G1" s="163"/>
      <c r="H1" s="164"/>
      <c r="I1" s="164"/>
    </row>
    <row r="2" spans="1:9" ht="15">
      <c r="A2" s="161"/>
      <c r="B2" s="162"/>
      <c r="C2" s="162"/>
      <c r="D2" s="162"/>
      <c r="E2" s="162"/>
      <c r="F2" s="163"/>
      <c r="G2" s="163"/>
      <c r="H2" s="164"/>
      <c r="I2" s="164"/>
    </row>
    <row r="3" spans="1:9" ht="15">
      <c r="A3" s="161"/>
      <c r="B3" s="166"/>
      <c r="C3" s="167" t="s">
        <v>139</v>
      </c>
      <c r="D3" s="166"/>
      <c r="E3" s="166"/>
      <c r="F3" s="168"/>
      <c r="G3" s="168"/>
      <c r="H3" s="164"/>
      <c r="I3" s="164"/>
    </row>
    <row r="4" spans="1:9" ht="15">
      <c r="A4" s="161"/>
      <c r="B4" s="166"/>
      <c r="C4" s="166"/>
      <c r="D4" s="166"/>
      <c r="E4" s="166"/>
      <c r="F4" s="168"/>
      <c r="G4" s="168"/>
      <c r="H4" s="164"/>
      <c r="I4" s="164"/>
    </row>
    <row r="5" spans="1:9" ht="15">
      <c r="A5" s="161"/>
      <c r="B5" s="166"/>
      <c r="C5" s="166"/>
      <c r="D5" s="166"/>
      <c r="E5" s="166"/>
      <c r="F5" s="168"/>
      <c r="G5" s="168"/>
      <c r="H5" s="164"/>
      <c r="I5" s="164"/>
    </row>
    <row r="6" spans="1:9" ht="15">
      <c r="A6" s="161"/>
      <c r="B6" s="166"/>
      <c r="C6" s="166"/>
      <c r="D6" s="166"/>
      <c r="E6" s="166"/>
      <c r="F6" s="168"/>
      <c r="G6" s="168"/>
      <c r="H6" s="164"/>
      <c r="I6" s="164"/>
    </row>
    <row r="7" spans="1:9" ht="15">
      <c r="A7" s="161"/>
      <c r="B7" s="169"/>
      <c r="C7" s="170"/>
      <c r="D7" s="171"/>
      <c r="E7" s="171"/>
      <c r="F7" s="172"/>
      <c r="G7" s="172"/>
      <c r="H7" s="164"/>
      <c r="I7" s="164"/>
    </row>
    <row r="8" spans="1:9" ht="20.25" customHeight="1">
      <c r="A8" s="173"/>
      <c r="B8" s="174" t="s">
        <v>108</v>
      </c>
      <c r="C8" s="175" t="s">
        <v>109</v>
      </c>
      <c r="D8" s="176"/>
      <c r="E8" s="176"/>
      <c r="F8" s="177"/>
      <c r="G8" s="178">
        <f>G57</f>
        <v>0</v>
      </c>
      <c r="H8" s="164"/>
      <c r="I8" s="164"/>
    </row>
    <row r="9" spans="1:9" ht="15">
      <c r="A9" s="173"/>
      <c r="B9" s="175"/>
      <c r="C9" s="175"/>
      <c r="D9" s="176"/>
      <c r="E9" s="176"/>
      <c r="F9" s="179"/>
      <c r="G9" s="178"/>
      <c r="H9" s="164"/>
      <c r="I9" s="164"/>
    </row>
    <row r="10" spans="1:9" ht="18.75" customHeight="1">
      <c r="A10" s="173"/>
      <c r="B10" s="174" t="s">
        <v>91</v>
      </c>
      <c r="C10" s="175" t="s">
        <v>110</v>
      </c>
      <c r="D10" s="176"/>
      <c r="E10" s="176"/>
      <c r="F10" s="179"/>
      <c r="G10" s="178">
        <f>G65</f>
        <v>0</v>
      </c>
      <c r="H10" s="164"/>
      <c r="I10" s="164"/>
    </row>
    <row r="11" spans="1:9" ht="15">
      <c r="A11" s="173"/>
      <c r="B11" s="175"/>
      <c r="C11" s="175"/>
      <c r="D11" s="176"/>
      <c r="E11" s="176"/>
      <c r="F11" s="179"/>
      <c r="G11" s="178"/>
      <c r="H11" s="164"/>
      <c r="I11" s="164"/>
    </row>
    <row r="12" spans="1:9" ht="20.25" customHeight="1">
      <c r="A12" s="161"/>
      <c r="B12" s="174" t="s">
        <v>111</v>
      </c>
      <c r="C12" s="175" t="s">
        <v>112</v>
      </c>
      <c r="D12" s="176"/>
      <c r="E12" s="176"/>
      <c r="F12" s="179"/>
      <c r="G12" s="178">
        <f>G71</f>
        <v>0</v>
      </c>
      <c r="H12" s="164"/>
      <c r="I12" s="164"/>
    </row>
    <row r="13" spans="1:9" ht="15">
      <c r="A13" s="161"/>
      <c r="B13" s="174"/>
      <c r="C13" s="175"/>
      <c r="D13" s="176"/>
      <c r="E13" s="176"/>
      <c r="F13" s="179"/>
      <c r="G13" s="178"/>
      <c r="H13" s="164"/>
      <c r="I13" s="164"/>
    </row>
    <row r="14" spans="1:9" ht="15">
      <c r="A14" s="161"/>
      <c r="B14" s="174" t="s">
        <v>305</v>
      </c>
      <c r="C14" s="175" t="s">
        <v>306</v>
      </c>
      <c r="D14" s="176"/>
      <c r="E14" s="176"/>
      <c r="F14" s="179"/>
      <c r="G14" s="178">
        <f>$G$140</f>
        <v>0</v>
      </c>
      <c r="H14" s="164"/>
      <c r="I14" s="164"/>
    </row>
    <row r="15" spans="1:9" ht="15">
      <c r="A15" s="161"/>
      <c r="B15" s="174"/>
      <c r="C15" s="175"/>
      <c r="D15" s="176"/>
      <c r="E15" s="176"/>
      <c r="F15" s="179"/>
      <c r="G15" s="178"/>
      <c r="H15" s="164"/>
      <c r="I15" s="164"/>
    </row>
    <row r="16" spans="1:9" ht="15">
      <c r="A16" s="161"/>
      <c r="B16" s="174" t="s">
        <v>99</v>
      </c>
      <c r="C16" s="175" t="s">
        <v>307</v>
      </c>
      <c r="D16" s="176"/>
      <c r="E16" s="176"/>
      <c r="F16" s="179"/>
      <c r="G16" s="178">
        <f>$G$230</f>
        <v>0</v>
      </c>
      <c r="H16" s="164"/>
      <c r="I16" s="164"/>
    </row>
    <row r="17" spans="1:9" ht="15">
      <c r="A17" s="161"/>
      <c r="B17" s="180"/>
      <c r="C17" s="169" t="s">
        <v>113</v>
      </c>
      <c r="D17" s="181"/>
      <c r="E17" s="182"/>
      <c r="F17" s="183"/>
      <c r="G17" s="184">
        <f>SUM(G8:G16)</f>
        <v>0</v>
      </c>
      <c r="H17" s="164"/>
      <c r="I17" s="164"/>
    </row>
    <row r="18" spans="1:9" ht="15">
      <c r="A18" s="161"/>
      <c r="B18" s="185"/>
      <c r="C18" s="169"/>
      <c r="D18" s="169"/>
      <c r="E18" s="181"/>
      <c r="F18" s="182"/>
      <c r="G18" s="183"/>
      <c r="H18" s="164"/>
      <c r="I18" s="164"/>
    </row>
    <row r="19" spans="1:9" ht="18.75" customHeight="1">
      <c r="A19" s="186"/>
      <c r="B19" s="187">
        <v>1</v>
      </c>
      <c r="C19" s="188" t="str">
        <f>C8</f>
        <v>01. Gradbena dela</v>
      </c>
      <c r="D19" s="181"/>
      <c r="E19" s="182"/>
      <c r="F19" s="183"/>
      <c r="G19" s="183"/>
      <c r="H19" s="164"/>
      <c r="I19" s="164"/>
    </row>
    <row r="20" spans="1:9" ht="15">
      <c r="A20" s="186"/>
      <c r="B20" s="189"/>
      <c r="C20" s="166"/>
      <c r="D20" s="166"/>
      <c r="E20" s="166"/>
      <c r="F20" s="168"/>
      <c r="G20" s="168"/>
      <c r="H20" s="164"/>
      <c r="I20" s="164"/>
    </row>
    <row r="21" spans="1:9" ht="72.75" customHeight="1">
      <c r="A21" s="186" t="s">
        <v>108</v>
      </c>
      <c r="B21" s="190">
        <v>1</v>
      </c>
      <c r="C21" s="191" t="s">
        <v>114</v>
      </c>
      <c r="D21" s="192" t="s">
        <v>34</v>
      </c>
      <c r="E21" s="166">
        <v>1</v>
      </c>
      <c r="F21" s="193"/>
      <c r="G21" s="193">
        <f>F21*E21</f>
        <v>0</v>
      </c>
      <c r="H21" s="164"/>
      <c r="I21" s="164"/>
    </row>
    <row r="22" spans="1:9" ht="15">
      <c r="A22" s="186"/>
      <c r="B22" s="190"/>
      <c r="C22" s="166"/>
      <c r="D22" s="166"/>
      <c r="E22" s="166"/>
      <c r="F22" s="168"/>
      <c r="G22" s="193"/>
      <c r="H22" s="164"/>
      <c r="I22" s="164"/>
    </row>
    <row r="23" spans="1:9" ht="56.25" customHeight="1">
      <c r="A23" s="186" t="s">
        <v>108</v>
      </c>
      <c r="B23" s="190">
        <v>2</v>
      </c>
      <c r="C23" s="191" t="s">
        <v>115</v>
      </c>
      <c r="D23" s="192" t="s">
        <v>34</v>
      </c>
      <c r="E23" s="166">
        <v>1</v>
      </c>
      <c r="F23" s="193"/>
      <c r="G23" s="193">
        <f t="shared" ref="G23:G53" si="0">F23*E23</f>
        <v>0</v>
      </c>
      <c r="H23" s="164"/>
      <c r="I23" s="164"/>
    </row>
    <row r="24" spans="1:9" ht="15">
      <c r="A24" s="186"/>
      <c r="B24" s="194"/>
      <c r="C24" s="166"/>
      <c r="D24" s="166"/>
      <c r="E24" s="166"/>
      <c r="F24" s="168"/>
      <c r="G24" s="193"/>
      <c r="H24" s="164"/>
      <c r="I24" s="164"/>
    </row>
    <row r="25" spans="1:9" ht="42.75">
      <c r="A25" s="186" t="s">
        <v>108</v>
      </c>
      <c r="B25" s="190">
        <v>3</v>
      </c>
      <c r="C25" s="195" t="s">
        <v>116</v>
      </c>
      <c r="D25" s="192" t="s">
        <v>117</v>
      </c>
      <c r="E25" s="166">
        <v>2</v>
      </c>
      <c r="F25" s="193"/>
      <c r="G25" s="193">
        <f t="shared" si="0"/>
        <v>0</v>
      </c>
      <c r="H25" s="164"/>
      <c r="I25" s="164"/>
    </row>
    <row r="26" spans="1:9" ht="15">
      <c r="A26" s="186"/>
      <c r="B26" s="190"/>
      <c r="C26" s="166"/>
      <c r="D26" s="166"/>
      <c r="E26" s="166"/>
      <c r="F26" s="168"/>
      <c r="G26" s="193"/>
      <c r="H26" s="164"/>
      <c r="I26" s="164"/>
    </row>
    <row r="27" spans="1:9" ht="101.25" customHeight="1">
      <c r="A27" s="186" t="s">
        <v>108</v>
      </c>
      <c r="B27" s="190">
        <v>4</v>
      </c>
      <c r="C27" s="196" t="s">
        <v>118</v>
      </c>
      <c r="D27" s="197" t="s">
        <v>37</v>
      </c>
      <c r="E27" s="166">
        <v>64.099999999999994</v>
      </c>
      <c r="F27" s="193"/>
      <c r="G27" s="193">
        <f t="shared" si="0"/>
        <v>0</v>
      </c>
      <c r="H27" s="164"/>
      <c r="I27" s="164"/>
    </row>
    <row r="28" spans="1:9" ht="15">
      <c r="A28" s="186"/>
      <c r="B28" s="194"/>
      <c r="C28" s="196"/>
      <c r="D28" s="197"/>
      <c r="E28" s="198"/>
      <c r="F28" s="168"/>
      <c r="G28" s="193"/>
      <c r="H28" s="164"/>
      <c r="I28" s="164"/>
    </row>
    <row r="29" spans="1:9" ht="100.5" customHeight="1">
      <c r="A29" s="186" t="s">
        <v>108</v>
      </c>
      <c r="B29" s="190">
        <v>5</v>
      </c>
      <c r="C29" s="196" t="s">
        <v>119</v>
      </c>
      <c r="D29" s="197" t="s">
        <v>37</v>
      </c>
      <c r="E29" s="166">
        <v>3.4</v>
      </c>
      <c r="F29" s="193"/>
      <c r="G29" s="193">
        <f t="shared" si="0"/>
        <v>0</v>
      </c>
      <c r="H29" s="164"/>
      <c r="I29" s="164"/>
    </row>
    <row r="30" spans="1:9" ht="15">
      <c r="A30" s="186"/>
      <c r="B30" s="190"/>
      <c r="C30" s="196"/>
      <c r="D30" s="197"/>
      <c r="E30" s="166"/>
      <c r="F30" s="193"/>
      <c r="G30" s="193"/>
      <c r="H30" s="164"/>
      <c r="I30" s="164"/>
    </row>
    <row r="31" spans="1:9" ht="43.5" customHeight="1">
      <c r="A31" s="186" t="s">
        <v>108</v>
      </c>
      <c r="B31" s="190">
        <v>6</v>
      </c>
      <c r="C31" s="196" t="s">
        <v>120</v>
      </c>
      <c r="D31" s="197" t="s">
        <v>38</v>
      </c>
      <c r="E31" s="166">
        <v>45</v>
      </c>
      <c r="F31" s="193"/>
      <c r="G31" s="193">
        <f t="shared" si="0"/>
        <v>0</v>
      </c>
      <c r="H31" s="164"/>
      <c r="I31" s="164"/>
    </row>
    <row r="32" spans="1:9" ht="15">
      <c r="A32" s="186"/>
      <c r="B32" s="194"/>
      <c r="C32" s="166"/>
      <c r="D32" s="199"/>
      <c r="E32" s="166"/>
      <c r="F32" s="168"/>
      <c r="G32" s="193"/>
      <c r="H32" s="164"/>
      <c r="I32" s="164"/>
    </row>
    <row r="33" spans="1:9" ht="28.5">
      <c r="A33" s="186" t="s">
        <v>108</v>
      </c>
      <c r="B33" s="190">
        <v>7</v>
      </c>
      <c r="C33" s="196" t="s">
        <v>121</v>
      </c>
      <c r="D33" s="197" t="s">
        <v>37</v>
      </c>
      <c r="E33" s="166">
        <v>75.400000000000006</v>
      </c>
      <c r="F33" s="193"/>
      <c r="G33" s="193">
        <f t="shared" si="0"/>
        <v>0</v>
      </c>
      <c r="H33" s="164"/>
      <c r="I33" s="164"/>
    </row>
    <row r="34" spans="1:9" ht="15">
      <c r="A34" s="186"/>
      <c r="B34" s="190"/>
      <c r="C34" s="196"/>
      <c r="D34" s="197"/>
      <c r="E34" s="198"/>
      <c r="F34" s="168"/>
      <c r="G34" s="193"/>
      <c r="H34" s="164"/>
      <c r="I34" s="164"/>
    </row>
    <row r="35" spans="1:9" ht="72.75" customHeight="1">
      <c r="A35" s="186" t="s">
        <v>108</v>
      </c>
      <c r="B35" s="190">
        <v>8</v>
      </c>
      <c r="C35" s="196" t="s">
        <v>122</v>
      </c>
      <c r="D35" s="192" t="s">
        <v>117</v>
      </c>
      <c r="E35" s="166">
        <v>8</v>
      </c>
      <c r="F35" s="193"/>
      <c r="G35" s="193">
        <f t="shared" si="0"/>
        <v>0</v>
      </c>
      <c r="H35" s="164"/>
      <c r="I35" s="164"/>
    </row>
    <row r="36" spans="1:9" ht="15">
      <c r="A36" s="186"/>
      <c r="B36" s="194"/>
      <c r="C36" s="166"/>
      <c r="D36" s="166"/>
      <c r="E36" s="166"/>
      <c r="F36" s="168"/>
      <c r="G36" s="193"/>
      <c r="H36" s="164"/>
      <c r="I36" s="164"/>
    </row>
    <row r="37" spans="1:9" ht="57">
      <c r="A37" s="186" t="s">
        <v>108</v>
      </c>
      <c r="B37" s="190">
        <v>9</v>
      </c>
      <c r="C37" s="196" t="s">
        <v>123</v>
      </c>
      <c r="D37" s="192" t="s">
        <v>117</v>
      </c>
      <c r="E37" s="166">
        <v>59.5</v>
      </c>
      <c r="F37" s="193"/>
      <c r="G37" s="193">
        <f t="shared" si="0"/>
        <v>0</v>
      </c>
      <c r="H37" s="164"/>
      <c r="I37" s="164"/>
    </row>
    <row r="38" spans="1:9" ht="15">
      <c r="A38" s="186"/>
      <c r="B38" s="190"/>
      <c r="C38" s="166"/>
      <c r="D38" s="166"/>
      <c r="E38" s="166"/>
      <c r="F38" s="168"/>
      <c r="G38" s="193"/>
      <c r="H38" s="164"/>
      <c r="I38" s="164"/>
    </row>
    <row r="39" spans="1:9" ht="114" customHeight="1">
      <c r="A39" s="186" t="s">
        <v>108</v>
      </c>
      <c r="B39" s="190">
        <v>10</v>
      </c>
      <c r="C39" s="191" t="s">
        <v>162</v>
      </c>
      <c r="D39" s="192" t="s">
        <v>117</v>
      </c>
      <c r="E39" s="166">
        <v>2.5</v>
      </c>
      <c r="F39" s="193"/>
      <c r="G39" s="193">
        <f t="shared" si="0"/>
        <v>0</v>
      </c>
      <c r="H39" s="164"/>
      <c r="I39" s="164"/>
    </row>
    <row r="40" spans="1:9" ht="15">
      <c r="A40" s="186"/>
      <c r="B40" s="194"/>
      <c r="C40" s="166"/>
      <c r="D40" s="166"/>
      <c r="E40" s="166"/>
      <c r="F40" s="168"/>
      <c r="G40" s="193"/>
      <c r="H40" s="164"/>
      <c r="I40" s="164"/>
    </row>
    <row r="41" spans="1:9" ht="42.75">
      <c r="A41" s="186" t="s">
        <v>108</v>
      </c>
      <c r="B41" s="190">
        <v>11</v>
      </c>
      <c r="C41" s="196" t="s">
        <v>124</v>
      </c>
      <c r="D41" s="192" t="s">
        <v>125</v>
      </c>
      <c r="E41" s="166">
        <v>90</v>
      </c>
      <c r="F41" s="193"/>
      <c r="G41" s="193">
        <f t="shared" si="0"/>
        <v>0</v>
      </c>
      <c r="H41" s="164"/>
      <c r="I41" s="164"/>
    </row>
    <row r="42" spans="1:9" ht="15">
      <c r="A42" s="186"/>
      <c r="B42" s="190"/>
      <c r="C42" s="166"/>
      <c r="D42" s="166"/>
      <c r="E42" s="166"/>
      <c r="F42" s="168"/>
      <c r="G42" s="193"/>
      <c r="H42" s="164"/>
      <c r="I42" s="164"/>
    </row>
    <row r="43" spans="1:9" ht="28.5">
      <c r="A43" s="186" t="s">
        <v>108</v>
      </c>
      <c r="B43" s="190">
        <v>12</v>
      </c>
      <c r="C43" s="200" t="s">
        <v>126</v>
      </c>
      <c r="D43" s="192" t="s">
        <v>117</v>
      </c>
      <c r="E43" s="166">
        <v>0.6</v>
      </c>
      <c r="F43" s="193"/>
      <c r="G43" s="193">
        <f t="shared" si="0"/>
        <v>0</v>
      </c>
      <c r="H43" s="164"/>
      <c r="I43" s="164"/>
    </row>
    <row r="44" spans="1:9" ht="15">
      <c r="A44" s="186"/>
      <c r="B44" s="194"/>
      <c r="C44" s="166"/>
      <c r="D44" s="166"/>
      <c r="E44" s="166"/>
      <c r="F44" s="168"/>
      <c r="G44" s="193"/>
      <c r="H44" s="164"/>
      <c r="I44" s="164"/>
    </row>
    <row r="45" spans="1:9" ht="27.75" customHeight="1">
      <c r="A45" s="186" t="s">
        <v>108</v>
      </c>
      <c r="B45" s="190">
        <v>13</v>
      </c>
      <c r="C45" s="200" t="s">
        <v>127</v>
      </c>
      <c r="D45" s="192" t="s">
        <v>117</v>
      </c>
      <c r="E45" s="201">
        <v>1.2</v>
      </c>
      <c r="F45" s="193"/>
      <c r="G45" s="193">
        <f t="shared" si="0"/>
        <v>0</v>
      </c>
      <c r="H45" s="164"/>
      <c r="I45" s="164"/>
    </row>
    <row r="46" spans="1:9" ht="15">
      <c r="A46" s="186"/>
      <c r="B46" s="190"/>
      <c r="C46" s="166"/>
      <c r="D46" s="166"/>
      <c r="E46" s="166"/>
      <c r="F46" s="168"/>
      <c r="G46" s="193"/>
      <c r="H46" s="164"/>
      <c r="I46" s="164"/>
    </row>
    <row r="47" spans="1:9" ht="85.5" customHeight="1">
      <c r="A47" s="186" t="s">
        <v>108</v>
      </c>
      <c r="B47" s="190">
        <v>14</v>
      </c>
      <c r="C47" s="196" t="s">
        <v>128</v>
      </c>
      <c r="D47" s="192" t="s">
        <v>117</v>
      </c>
      <c r="E47" s="201">
        <v>1.3</v>
      </c>
      <c r="F47" s="193"/>
      <c r="G47" s="193">
        <f t="shared" si="0"/>
        <v>0</v>
      </c>
      <c r="H47" s="164"/>
      <c r="I47" s="164"/>
    </row>
    <row r="48" spans="1:9" ht="15">
      <c r="A48" s="186"/>
      <c r="B48" s="194"/>
      <c r="C48" s="166"/>
      <c r="D48" s="166"/>
      <c r="E48" s="166"/>
      <c r="F48" s="168"/>
      <c r="G48" s="193"/>
      <c r="H48" s="164"/>
      <c r="I48" s="164"/>
    </row>
    <row r="49" spans="1:9" ht="72" customHeight="1">
      <c r="A49" s="186" t="s">
        <v>108</v>
      </c>
      <c r="B49" s="190">
        <v>15</v>
      </c>
      <c r="C49" s="196" t="s">
        <v>129</v>
      </c>
      <c r="D49" s="197" t="s">
        <v>130</v>
      </c>
      <c r="E49" s="166">
        <v>95</v>
      </c>
      <c r="F49" s="193"/>
      <c r="G49" s="193">
        <f t="shared" si="0"/>
        <v>0</v>
      </c>
      <c r="H49" s="164"/>
      <c r="I49" s="164"/>
    </row>
    <row r="50" spans="1:9" ht="15">
      <c r="A50" s="186"/>
      <c r="B50" s="190"/>
      <c r="C50" s="196"/>
      <c r="D50" s="197"/>
      <c r="E50" s="166"/>
      <c r="F50" s="168"/>
      <c r="G50" s="193"/>
      <c r="H50" s="164"/>
      <c r="I50" s="164"/>
    </row>
    <row r="51" spans="1:9" ht="71.25">
      <c r="A51" s="186" t="s">
        <v>108</v>
      </c>
      <c r="B51" s="190">
        <v>16</v>
      </c>
      <c r="C51" s="196" t="s">
        <v>131</v>
      </c>
      <c r="D51" s="197" t="s">
        <v>130</v>
      </c>
      <c r="E51" s="166">
        <v>110</v>
      </c>
      <c r="F51" s="193"/>
      <c r="G51" s="193">
        <f t="shared" si="0"/>
        <v>0</v>
      </c>
      <c r="H51" s="164"/>
      <c r="I51" s="164"/>
    </row>
    <row r="52" spans="1:9" ht="15">
      <c r="A52" s="186"/>
      <c r="B52" s="194"/>
      <c r="C52" s="166"/>
      <c r="D52" s="166"/>
      <c r="E52" s="166"/>
      <c r="F52" s="168"/>
      <c r="G52" s="193"/>
      <c r="H52" s="164"/>
      <c r="I52" s="164"/>
    </row>
    <row r="53" spans="1:9" ht="142.5" customHeight="1">
      <c r="A53" s="186" t="s">
        <v>108</v>
      </c>
      <c r="B53" s="190">
        <v>17</v>
      </c>
      <c r="C53" s="191" t="s">
        <v>163</v>
      </c>
      <c r="D53" s="197" t="s">
        <v>34</v>
      </c>
      <c r="E53" s="166">
        <v>1</v>
      </c>
      <c r="F53" s="193"/>
      <c r="G53" s="193">
        <f t="shared" si="0"/>
        <v>0</v>
      </c>
      <c r="H53" s="164"/>
      <c r="I53" s="164"/>
    </row>
    <row r="54" spans="1:9" ht="15">
      <c r="A54" s="186"/>
      <c r="B54" s="190"/>
      <c r="C54" s="166"/>
      <c r="D54" s="166"/>
      <c r="E54" s="166"/>
      <c r="F54" s="168"/>
      <c r="G54" s="193"/>
      <c r="H54" s="164"/>
      <c r="I54" s="164"/>
    </row>
    <row r="55" spans="1:9" ht="42.75">
      <c r="A55" s="186" t="s">
        <v>108</v>
      </c>
      <c r="B55" s="190">
        <v>18</v>
      </c>
      <c r="C55" s="196" t="s">
        <v>132</v>
      </c>
      <c r="D55" s="192"/>
      <c r="E55" s="201"/>
      <c r="F55" s="193"/>
      <c r="G55" s="43">
        <f>SUM(G21:G53)*0.05</f>
        <v>0</v>
      </c>
      <c r="H55" s="164"/>
      <c r="I55" s="164"/>
    </row>
    <row r="56" spans="1:9" ht="15">
      <c r="A56" s="186"/>
      <c r="B56" s="189"/>
      <c r="C56" s="166"/>
      <c r="D56" s="166"/>
      <c r="E56" s="166"/>
      <c r="F56" s="168"/>
      <c r="G56" s="168"/>
      <c r="H56" s="164"/>
      <c r="I56" s="164"/>
    </row>
    <row r="57" spans="1:9" ht="15">
      <c r="A57" s="186"/>
      <c r="B57" s="202"/>
      <c r="C57" s="203" t="s">
        <v>133</v>
      </c>
      <c r="D57" s="181"/>
      <c r="E57" s="204"/>
      <c r="F57" s="205"/>
      <c r="G57" s="205">
        <f>SUM(G21:G55)</f>
        <v>0</v>
      </c>
      <c r="H57" s="164"/>
      <c r="I57" s="164"/>
    </row>
    <row r="58" spans="1:9" ht="15">
      <c r="A58" s="186"/>
      <c r="B58" s="206"/>
      <c r="C58" s="162"/>
      <c r="D58" s="162"/>
      <c r="E58" s="162"/>
      <c r="F58" s="163"/>
      <c r="G58" s="163"/>
      <c r="H58" s="164"/>
      <c r="I58" s="164"/>
    </row>
    <row r="59" spans="1:9" ht="15">
      <c r="A59" s="186"/>
      <c r="B59" s="187" t="s">
        <v>134</v>
      </c>
      <c r="C59" s="188" t="s">
        <v>110</v>
      </c>
      <c r="D59" s="181"/>
      <c r="E59" s="182"/>
      <c r="F59" s="183"/>
      <c r="G59" s="183"/>
      <c r="H59" s="164"/>
      <c r="I59" s="164"/>
    </row>
    <row r="60" spans="1:9" ht="15">
      <c r="A60" s="186"/>
      <c r="B60" s="189"/>
      <c r="C60" s="166"/>
      <c r="D60" s="166"/>
      <c r="E60" s="166"/>
      <c r="F60" s="168"/>
      <c r="G60" s="168"/>
      <c r="H60" s="164"/>
      <c r="I60" s="164"/>
    </row>
    <row r="61" spans="1:9" ht="128.25" customHeight="1">
      <c r="A61" s="186" t="s">
        <v>91</v>
      </c>
      <c r="B61" s="190">
        <v>1</v>
      </c>
      <c r="C61" s="191" t="s">
        <v>140</v>
      </c>
      <c r="D61" s="192" t="s">
        <v>34</v>
      </c>
      <c r="E61" s="166">
        <v>1</v>
      </c>
      <c r="F61" s="193"/>
      <c r="G61" s="193">
        <f>F61*E61</f>
        <v>0</v>
      </c>
      <c r="H61" s="164"/>
      <c r="I61" s="164"/>
    </row>
    <row r="62" spans="1:9" ht="15">
      <c r="A62" s="186"/>
      <c r="B62" s="190"/>
      <c r="C62" s="166"/>
      <c r="D62" s="166"/>
      <c r="E62" s="166"/>
      <c r="F62" s="168"/>
      <c r="G62" s="193"/>
      <c r="H62" s="164"/>
      <c r="I62" s="164"/>
    </row>
    <row r="63" spans="1:9" ht="45.75" customHeight="1">
      <c r="A63" s="186" t="s">
        <v>91</v>
      </c>
      <c r="B63" s="190">
        <v>2</v>
      </c>
      <c r="C63" s="207" t="s">
        <v>135</v>
      </c>
      <c r="D63" s="208" t="s">
        <v>34</v>
      </c>
      <c r="E63" s="208">
        <v>1</v>
      </c>
      <c r="F63" s="193"/>
      <c r="G63" s="193">
        <f>F63*E63</f>
        <v>0</v>
      </c>
      <c r="H63" s="164"/>
      <c r="I63" s="164"/>
    </row>
    <row r="64" spans="1:9" ht="15">
      <c r="A64" s="186"/>
      <c r="B64" s="194"/>
      <c r="C64" s="207"/>
      <c r="D64" s="209"/>
      <c r="E64" s="209"/>
      <c r="F64" s="193"/>
      <c r="G64" s="193"/>
      <c r="H64" s="164"/>
      <c r="I64" s="164"/>
    </row>
    <row r="65" spans="1:9" ht="15">
      <c r="A65" s="186"/>
      <c r="B65" s="202"/>
      <c r="C65" s="203" t="s">
        <v>136</v>
      </c>
      <c r="D65" s="181"/>
      <c r="E65" s="204"/>
      <c r="F65" s="205"/>
      <c r="G65" s="205">
        <f>SUM(G61:G63)</f>
        <v>0</v>
      </c>
      <c r="H65" s="164"/>
      <c r="I65" s="164"/>
    </row>
    <row r="66" spans="1:9" ht="15">
      <c r="A66" s="186"/>
      <c r="B66" s="206"/>
      <c r="C66" s="162"/>
      <c r="D66" s="162"/>
      <c r="E66" s="162"/>
      <c r="F66" s="163"/>
      <c r="G66" s="163"/>
      <c r="H66" s="164"/>
      <c r="I66" s="164"/>
    </row>
    <row r="67" spans="1:9" ht="15">
      <c r="A67" s="186"/>
      <c r="B67" s="187" t="s">
        <v>141</v>
      </c>
      <c r="C67" s="188" t="s">
        <v>112</v>
      </c>
      <c r="D67" s="166"/>
      <c r="E67" s="166"/>
      <c r="F67" s="168"/>
      <c r="G67" s="168"/>
      <c r="H67" s="164"/>
      <c r="I67" s="164"/>
    </row>
    <row r="68" spans="1:9" ht="15">
      <c r="A68" s="186"/>
      <c r="B68" s="189"/>
      <c r="C68" s="188"/>
      <c r="D68" s="166"/>
      <c r="E68" s="166"/>
      <c r="F68" s="168"/>
      <c r="G68" s="168"/>
      <c r="H68" s="164"/>
      <c r="I68" s="164"/>
    </row>
    <row r="69" spans="1:9" ht="228">
      <c r="A69" s="210" t="s">
        <v>111</v>
      </c>
      <c r="B69" s="190">
        <v>1</v>
      </c>
      <c r="C69" s="191" t="s">
        <v>164</v>
      </c>
      <c r="D69" s="211" t="s">
        <v>81</v>
      </c>
      <c r="E69" s="212">
        <v>1</v>
      </c>
      <c r="F69" s="211"/>
      <c r="G69" s="193">
        <f t="shared" ref="G69" si="1">F69*E69</f>
        <v>0</v>
      </c>
      <c r="H69" s="164"/>
      <c r="I69" s="164"/>
    </row>
    <row r="70" spans="1:9" ht="14.25">
      <c r="A70" s="213"/>
      <c r="B70" s="166"/>
      <c r="C70" s="166"/>
      <c r="D70" s="166"/>
      <c r="E70" s="166"/>
      <c r="F70" s="168"/>
      <c r="G70" s="168"/>
      <c r="H70" s="164"/>
      <c r="I70" s="164"/>
    </row>
    <row r="71" spans="1:9" ht="15">
      <c r="A71" s="213"/>
      <c r="B71" s="166"/>
      <c r="C71" s="203" t="s">
        <v>137</v>
      </c>
      <c r="D71" s="181"/>
      <c r="E71" s="204"/>
      <c r="F71" s="205" t="s">
        <v>87</v>
      </c>
      <c r="G71" s="205">
        <f>SUM(G67:G69)</f>
        <v>0</v>
      </c>
      <c r="H71" s="164"/>
      <c r="I71" s="164"/>
    </row>
    <row r="72" spans="1:9" ht="14.25">
      <c r="A72" s="164"/>
      <c r="B72" s="164"/>
      <c r="C72" s="164"/>
      <c r="D72" s="164"/>
      <c r="E72" s="164"/>
      <c r="F72" s="164"/>
      <c r="G72" s="164"/>
      <c r="H72" s="164"/>
      <c r="I72" s="164"/>
    </row>
    <row r="73" spans="1:9" ht="14.25">
      <c r="A73" s="164"/>
      <c r="B73" s="164"/>
      <c r="C73" s="164"/>
      <c r="D73" s="164"/>
      <c r="E73" s="164"/>
      <c r="F73" s="164"/>
      <c r="G73" s="164"/>
      <c r="H73" s="164"/>
      <c r="I73" s="164"/>
    </row>
    <row r="74" spans="1:9" ht="15">
      <c r="C74" s="215" t="s">
        <v>166</v>
      </c>
    </row>
    <row r="75" spans="1:9">
      <c r="B75" s="219"/>
      <c r="C75" s="216"/>
      <c r="D75" s="216"/>
      <c r="E75" s="216"/>
      <c r="F75" s="217"/>
      <c r="G75" s="218"/>
    </row>
    <row r="76" spans="1:9">
      <c r="B76" s="219"/>
      <c r="C76" s="220"/>
      <c r="D76" s="221" t="s">
        <v>167</v>
      </c>
      <c r="E76" s="221" t="s">
        <v>168</v>
      </c>
      <c r="F76" s="222" t="s">
        <v>169</v>
      </c>
      <c r="G76" s="222" t="s">
        <v>170</v>
      </c>
    </row>
    <row r="77" spans="1:9">
      <c r="B77" s="219"/>
      <c r="C77" s="220"/>
      <c r="D77" s="221"/>
      <c r="E77" s="221"/>
      <c r="F77" s="222"/>
      <c r="G77" s="222"/>
    </row>
    <row r="78" spans="1:9" ht="25.5">
      <c r="B78" s="219" t="s">
        <v>171</v>
      </c>
      <c r="C78" s="223" t="s">
        <v>172</v>
      </c>
      <c r="D78" s="221"/>
      <c r="E78" s="221"/>
      <c r="F78" s="222"/>
      <c r="G78" s="222"/>
    </row>
    <row r="79" spans="1:9">
      <c r="B79" s="219"/>
      <c r="C79" s="220" t="s">
        <v>173</v>
      </c>
      <c r="D79" s="221"/>
      <c r="E79" s="221"/>
      <c r="F79" s="222"/>
      <c r="G79" s="222"/>
    </row>
    <row r="80" spans="1:9">
      <c r="B80" s="219"/>
      <c r="C80" s="220" t="s">
        <v>174</v>
      </c>
      <c r="D80" s="221"/>
      <c r="E80" s="221"/>
      <c r="F80" s="222"/>
      <c r="G80" s="222"/>
    </row>
    <row r="81" spans="2:7">
      <c r="B81" s="219"/>
      <c r="C81" s="220" t="s">
        <v>175</v>
      </c>
      <c r="D81" s="221"/>
      <c r="E81" s="221"/>
      <c r="F81" s="222"/>
      <c r="G81" s="222"/>
    </row>
    <row r="82" spans="2:7">
      <c r="B82" s="219"/>
      <c r="C82" s="220" t="s">
        <v>176</v>
      </c>
      <c r="D82" s="221"/>
      <c r="E82" s="221"/>
      <c r="F82" s="222"/>
      <c r="G82" s="222"/>
    </row>
    <row r="83" spans="2:7">
      <c r="B83" s="219"/>
      <c r="C83" s="220" t="s">
        <v>177</v>
      </c>
      <c r="D83" s="221"/>
      <c r="E83" s="221"/>
      <c r="F83" s="222"/>
      <c r="G83" s="222"/>
    </row>
    <row r="84" spans="2:7">
      <c r="B84" s="219"/>
      <c r="C84" s="220" t="s">
        <v>178</v>
      </c>
      <c r="D84" s="221"/>
      <c r="E84" s="221"/>
      <c r="F84" s="222"/>
      <c r="G84" s="222"/>
    </row>
    <row r="85" spans="2:7">
      <c r="B85" s="219"/>
      <c r="C85" s="220" t="s">
        <v>179</v>
      </c>
      <c r="D85" s="221"/>
      <c r="E85" s="221"/>
      <c r="F85" s="222"/>
      <c r="G85" s="222"/>
    </row>
    <row r="86" spans="2:7">
      <c r="B86" s="219"/>
      <c r="C86" s="220" t="s">
        <v>180</v>
      </c>
      <c r="D86" s="221"/>
      <c r="E86" s="221"/>
      <c r="F86" s="222"/>
      <c r="G86" s="222"/>
    </row>
    <row r="87" spans="2:7">
      <c r="B87" s="219"/>
      <c r="C87" s="220" t="s">
        <v>181</v>
      </c>
      <c r="D87" s="221"/>
      <c r="E87" s="221"/>
      <c r="F87" s="222"/>
      <c r="G87" s="222"/>
    </row>
    <row r="88" spans="2:7">
      <c r="B88" s="219"/>
      <c r="C88" s="220" t="s">
        <v>182</v>
      </c>
      <c r="D88" s="221"/>
      <c r="E88" s="221"/>
      <c r="F88" s="222"/>
      <c r="G88" s="222"/>
    </row>
    <row r="89" spans="2:7">
      <c r="B89" s="219"/>
      <c r="C89" s="220" t="s">
        <v>183</v>
      </c>
      <c r="D89" s="221" t="s">
        <v>34</v>
      </c>
      <c r="E89" s="221">
        <v>2</v>
      </c>
      <c r="F89" s="222"/>
      <c r="G89" s="224">
        <f>+E89*F89</f>
        <v>0</v>
      </c>
    </row>
    <row r="90" spans="2:7">
      <c r="B90" s="219"/>
      <c r="C90" s="223"/>
      <c r="D90" s="221"/>
      <c r="E90" s="221"/>
      <c r="F90" s="222"/>
      <c r="G90" s="224"/>
    </row>
    <row r="91" spans="2:7" ht="63.75">
      <c r="B91" s="225" t="str">
        <f>IF(ISBLANK(C90),IF(ISBLANK(C91),5,CONCATENATE(COUNTA($A$2:B90)+1,".")))</f>
        <v>52.</v>
      </c>
      <c r="C91" s="223" t="s">
        <v>184</v>
      </c>
      <c r="D91" s="221"/>
      <c r="E91" s="221"/>
      <c r="F91" s="226"/>
      <c r="G91" s="224"/>
    </row>
    <row r="92" spans="2:7">
      <c r="B92" s="219"/>
      <c r="C92" s="223" t="s">
        <v>185</v>
      </c>
      <c r="D92" s="226"/>
      <c r="E92" s="226"/>
      <c r="F92" s="226"/>
      <c r="G92" s="224"/>
    </row>
    <row r="93" spans="2:7">
      <c r="B93" s="219"/>
      <c r="C93" s="220" t="s">
        <v>183</v>
      </c>
      <c r="D93" s="221" t="s">
        <v>34</v>
      </c>
      <c r="E93" s="221">
        <v>2</v>
      </c>
      <c r="F93" s="227"/>
      <c r="G93" s="224">
        <f t="shared" ref="G93:G138" si="2">+E93*F93</f>
        <v>0</v>
      </c>
    </row>
    <row r="94" spans="2:7">
      <c r="B94" s="219"/>
      <c r="C94" s="223"/>
      <c r="D94" s="221"/>
      <c r="E94" s="221"/>
      <c r="F94" s="227"/>
      <c r="G94" s="224"/>
    </row>
    <row r="95" spans="2:7" ht="25.5">
      <c r="B95" s="225" t="str">
        <f>IF(ISBLANK(C94),IF(ISBLANK(C95),5,CONCATENATE(COUNTA($A$2:B94)+1,".")))</f>
        <v>53.</v>
      </c>
      <c r="C95" s="223" t="s">
        <v>186</v>
      </c>
      <c r="D95" s="221"/>
      <c r="E95" s="221"/>
      <c r="F95" s="226"/>
      <c r="G95" s="224"/>
    </row>
    <row r="96" spans="2:7">
      <c r="B96" s="219"/>
      <c r="C96" s="223" t="s">
        <v>187</v>
      </c>
      <c r="D96" s="221" t="s">
        <v>81</v>
      </c>
      <c r="E96" s="221">
        <v>2</v>
      </c>
      <c r="F96" s="227"/>
      <c r="G96" s="224">
        <f t="shared" si="2"/>
        <v>0</v>
      </c>
    </row>
    <row r="97" spans="2:7">
      <c r="B97" s="228"/>
      <c r="C97" s="229"/>
      <c r="D97" s="230"/>
      <c r="E97" s="230"/>
      <c r="F97" s="231"/>
      <c r="G97" s="224"/>
    </row>
    <row r="98" spans="2:7" ht="51">
      <c r="B98" s="225" t="str">
        <f>IF(ISBLANK(C97),IF(ISBLANK(C98),5,CONCATENATE(COUNTA($A$2:B97)+1,".")))</f>
        <v>54.</v>
      </c>
      <c r="C98" s="223" t="s">
        <v>188</v>
      </c>
      <c r="D98" s="221"/>
      <c r="E98" s="221"/>
      <c r="F98" s="226"/>
      <c r="G98" s="224"/>
    </row>
    <row r="99" spans="2:7">
      <c r="B99" s="219"/>
      <c r="C99" s="223"/>
      <c r="D99" s="221" t="s">
        <v>34</v>
      </c>
      <c r="E99" s="221">
        <v>2</v>
      </c>
      <c r="F99" s="227"/>
      <c r="G99" s="224">
        <f t="shared" si="2"/>
        <v>0</v>
      </c>
    </row>
    <row r="100" spans="2:7" ht="25.5">
      <c r="B100" s="225" t="str">
        <f>IF(ISBLANK(C99),IF(ISBLANK(C100),5,CONCATENATE(COUNTA($A$2:B99)+1,".")))</f>
        <v>55.</v>
      </c>
      <c r="C100" s="223" t="s">
        <v>189</v>
      </c>
      <c r="D100" s="221"/>
      <c r="E100" s="221"/>
      <c r="F100" s="227"/>
      <c r="G100" s="224"/>
    </row>
    <row r="101" spans="2:7">
      <c r="B101" s="219"/>
      <c r="C101" s="223"/>
      <c r="D101" s="221" t="s">
        <v>34</v>
      </c>
      <c r="E101" s="221">
        <v>2</v>
      </c>
      <c r="F101" s="227"/>
      <c r="G101" s="224">
        <f t="shared" si="2"/>
        <v>0</v>
      </c>
    </row>
    <row r="102" spans="2:7">
      <c r="B102" s="228"/>
      <c r="C102" s="232"/>
      <c r="D102" s="233"/>
      <c r="E102" s="234"/>
      <c r="F102" s="235"/>
      <c r="G102" s="224"/>
    </row>
    <row r="103" spans="2:7" ht="25.5">
      <c r="B103" s="225" t="str">
        <f>IF(ISBLANK(C102),IF(ISBLANK(C103),5,CONCATENATE(COUNTA($A$2:B102)+1,".")))</f>
        <v>56.</v>
      </c>
      <c r="C103" s="223" t="s">
        <v>190</v>
      </c>
      <c r="D103" s="236"/>
      <c r="E103" s="237"/>
      <c r="F103" s="238"/>
      <c r="G103" s="224"/>
    </row>
    <row r="104" spans="2:7">
      <c r="B104" s="219"/>
      <c r="C104" s="223" t="s">
        <v>191</v>
      </c>
      <c r="D104" s="14" t="s">
        <v>192</v>
      </c>
      <c r="E104" s="237">
        <v>3</v>
      </c>
      <c r="F104" s="238"/>
      <c r="G104" s="224">
        <f t="shared" si="2"/>
        <v>0</v>
      </c>
    </row>
    <row r="105" spans="2:7">
      <c r="B105" s="219"/>
      <c r="C105" s="223"/>
      <c r="D105" s="14"/>
      <c r="E105" s="239"/>
      <c r="F105" s="238"/>
      <c r="G105" s="224"/>
    </row>
    <row r="106" spans="2:7" ht="25.5">
      <c r="B106" s="225" t="str">
        <f>IF(ISBLANK(C105),IF(ISBLANK(C106),5,CONCATENATE(COUNTA($A$2:B105)+1,".")))</f>
        <v>57.</v>
      </c>
      <c r="C106" s="223" t="s">
        <v>193</v>
      </c>
      <c r="D106" s="240"/>
      <c r="E106" s="240"/>
      <c r="F106" s="222"/>
      <c r="G106" s="224"/>
    </row>
    <row r="107" spans="2:7">
      <c r="B107" s="219"/>
      <c r="C107" s="223" t="s">
        <v>191</v>
      </c>
      <c r="D107" s="240" t="s">
        <v>34</v>
      </c>
      <c r="E107" s="240">
        <v>4</v>
      </c>
      <c r="F107" s="222"/>
      <c r="G107" s="224">
        <f t="shared" si="2"/>
        <v>0</v>
      </c>
    </row>
    <row r="108" spans="2:7">
      <c r="B108" s="219"/>
      <c r="C108" s="223"/>
      <c r="D108" s="241"/>
      <c r="E108" s="241"/>
      <c r="F108" s="242"/>
      <c r="G108" s="224"/>
    </row>
    <row r="109" spans="2:7" ht="25.5">
      <c r="B109" s="225" t="str">
        <f>IF(ISBLANK(C108),IF(ISBLANK(C109),5,CONCATENATE(COUNTA($A$2:B108)+1,".")))</f>
        <v>58.</v>
      </c>
      <c r="C109" s="223" t="s">
        <v>194</v>
      </c>
      <c r="D109" s="14"/>
      <c r="E109" s="14"/>
      <c r="F109" s="217"/>
      <c r="G109" s="224"/>
    </row>
    <row r="110" spans="2:7">
      <c r="B110" s="219"/>
      <c r="C110" s="223" t="s">
        <v>191</v>
      </c>
      <c r="D110" s="14" t="s">
        <v>34</v>
      </c>
      <c r="E110" s="14">
        <v>2</v>
      </c>
      <c r="F110" s="217"/>
      <c r="G110" s="224">
        <f t="shared" si="2"/>
        <v>0</v>
      </c>
    </row>
    <row r="111" spans="2:7">
      <c r="B111" s="219"/>
      <c r="C111" s="223"/>
      <c r="D111" s="14"/>
      <c r="E111" s="14"/>
      <c r="F111" s="217"/>
      <c r="G111" s="224"/>
    </row>
    <row r="112" spans="2:7" ht="25.5">
      <c r="B112" s="225" t="str">
        <f>IF(ISBLANK(C111),IF(ISBLANK(C112),5,CONCATENATE(COUNTA($A$2:B111)+1,".")))</f>
        <v>59.</v>
      </c>
      <c r="C112" s="223" t="s">
        <v>195</v>
      </c>
      <c r="D112" s="14"/>
      <c r="E112" s="14"/>
      <c r="F112" s="217"/>
      <c r="G112" s="224"/>
    </row>
    <row r="113" spans="2:7">
      <c r="B113" s="219"/>
      <c r="C113" s="223" t="s">
        <v>191</v>
      </c>
      <c r="D113" s="14" t="s">
        <v>34</v>
      </c>
      <c r="E113" s="14">
        <v>2</v>
      </c>
      <c r="F113" s="217"/>
      <c r="G113" s="224">
        <f t="shared" si="2"/>
        <v>0</v>
      </c>
    </row>
    <row r="114" spans="2:7">
      <c r="B114" s="228"/>
      <c r="C114" s="244"/>
      <c r="D114" s="245"/>
      <c r="E114" s="245"/>
      <c r="F114" s="246"/>
      <c r="G114" s="224"/>
    </row>
    <row r="115" spans="2:7" ht="25.5">
      <c r="B115" s="225" t="str">
        <f>IF(ISBLANK(C114),IF(ISBLANK(C115),5,CONCATENATE(COUNTA($A$2:B114)+1,".")))</f>
        <v>60.</v>
      </c>
      <c r="C115" s="247" t="s">
        <v>196</v>
      </c>
      <c r="D115" s="14"/>
      <c r="E115" s="14"/>
      <c r="F115" s="217"/>
      <c r="G115" s="224"/>
    </row>
    <row r="116" spans="2:7">
      <c r="B116" s="219"/>
      <c r="C116" s="247" t="s">
        <v>191</v>
      </c>
      <c r="D116" s="14" t="s">
        <v>34</v>
      </c>
      <c r="E116" s="14">
        <v>8</v>
      </c>
      <c r="F116" s="217"/>
      <c r="G116" s="224">
        <f t="shared" si="2"/>
        <v>0</v>
      </c>
    </row>
    <row r="117" spans="2:7">
      <c r="B117" s="228"/>
      <c r="C117" s="244"/>
      <c r="D117" s="245"/>
      <c r="E117" s="245"/>
      <c r="F117" s="246"/>
      <c r="G117" s="224"/>
    </row>
    <row r="118" spans="2:7">
      <c r="B118" s="225" t="str">
        <f>IF(ISBLANK(C117),IF(ISBLANK(C118),5,CONCATENATE(COUNTA($A$2:B117)+1,".")))</f>
        <v>61.</v>
      </c>
      <c r="C118" s="223" t="s">
        <v>197</v>
      </c>
      <c r="D118" s="14"/>
      <c r="E118" s="14"/>
      <c r="F118" s="217"/>
      <c r="G118" s="224"/>
    </row>
    <row r="119" spans="2:7">
      <c r="B119" s="219"/>
      <c r="C119" s="223" t="s">
        <v>198</v>
      </c>
      <c r="D119" s="14"/>
      <c r="E119" s="14"/>
      <c r="F119" s="217"/>
      <c r="G119" s="224"/>
    </row>
    <row r="120" spans="2:7">
      <c r="B120" s="219"/>
      <c r="C120" s="223" t="s">
        <v>199</v>
      </c>
      <c r="D120" s="14"/>
      <c r="E120" s="14"/>
      <c r="F120" s="217"/>
      <c r="G120" s="224"/>
    </row>
    <row r="121" spans="2:7">
      <c r="B121" s="219"/>
      <c r="C121" s="223" t="s">
        <v>183</v>
      </c>
      <c r="D121" s="14"/>
      <c r="E121" s="14"/>
      <c r="F121" s="217"/>
      <c r="G121" s="224"/>
    </row>
    <row r="122" spans="2:7">
      <c r="B122" s="219"/>
      <c r="C122" s="223" t="s">
        <v>200</v>
      </c>
      <c r="D122" s="14" t="s">
        <v>34</v>
      </c>
      <c r="E122" s="14">
        <v>1</v>
      </c>
      <c r="F122" s="217"/>
      <c r="G122" s="224">
        <f t="shared" si="2"/>
        <v>0</v>
      </c>
    </row>
    <row r="123" spans="2:7">
      <c r="B123" s="228"/>
      <c r="C123" s="244"/>
      <c r="D123" s="245"/>
      <c r="E123" s="245"/>
      <c r="F123" s="246"/>
      <c r="G123" s="224"/>
    </row>
    <row r="124" spans="2:7" ht="25.5">
      <c r="B124" s="225" t="str">
        <f>IF(ISBLANK(C123),IF(ISBLANK(C124),5,CONCATENATE(COUNTA($A$2:B123)+1,".")))</f>
        <v>62.</v>
      </c>
      <c r="C124" s="223" t="s">
        <v>201</v>
      </c>
      <c r="D124" s="14"/>
      <c r="E124" s="14"/>
      <c r="F124" s="217"/>
      <c r="G124" s="224"/>
    </row>
    <row r="125" spans="2:7">
      <c r="B125" s="219"/>
      <c r="C125" s="223" t="s">
        <v>202</v>
      </c>
      <c r="D125" s="14"/>
      <c r="E125" s="14"/>
      <c r="F125" s="217"/>
      <c r="G125" s="224"/>
    </row>
    <row r="126" spans="2:7">
      <c r="B126" s="219"/>
      <c r="C126" s="223" t="s">
        <v>183</v>
      </c>
      <c r="D126" s="14"/>
      <c r="E126" s="14"/>
      <c r="F126" s="217"/>
      <c r="G126" s="224"/>
    </row>
    <row r="127" spans="2:7">
      <c r="B127" s="219"/>
      <c r="C127" s="223" t="s">
        <v>203</v>
      </c>
      <c r="D127" s="14" t="s">
        <v>34</v>
      </c>
      <c r="E127" s="14">
        <v>1</v>
      </c>
      <c r="F127" s="217"/>
      <c r="G127" s="224">
        <f t="shared" si="2"/>
        <v>0</v>
      </c>
    </row>
    <row r="128" spans="2:7">
      <c r="B128" s="219"/>
      <c r="C128" s="223"/>
      <c r="D128" s="14"/>
      <c r="E128" s="14"/>
      <c r="F128" s="217"/>
      <c r="G128" s="224"/>
    </row>
    <row r="129" spans="2:7" ht="25.5">
      <c r="B129" s="225" t="str">
        <f>IF(ISBLANK(C128),IF(ISBLANK(C129),5,CONCATENATE(COUNTA($A$2:B128)+1,".")))</f>
        <v>63.</v>
      </c>
      <c r="C129" s="223" t="s">
        <v>204</v>
      </c>
      <c r="D129" s="14"/>
      <c r="E129" s="14"/>
      <c r="F129" s="217"/>
      <c r="G129" s="224"/>
    </row>
    <row r="130" spans="2:7" ht="25.5">
      <c r="B130" s="219"/>
      <c r="C130" s="223" t="s">
        <v>205</v>
      </c>
      <c r="D130" s="14" t="s">
        <v>81</v>
      </c>
      <c r="E130" s="14">
        <v>1</v>
      </c>
      <c r="F130" s="217"/>
      <c r="G130" s="224">
        <f t="shared" si="2"/>
        <v>0</v>
      </c>
    </row>
    <row r="131" spans="2:7">
      <c r="B131" s="219"/>
      <c r="C131" s="223"/>
      <c r="D131" s="14"/>
      <c r="E131" s="14"/>
      <c r="F131" s="217"/>
      <c r="G131" s="224"/>
    </row>
    <row r="132" spans="2:7" ht="51">
      <c r="B132" s="225" t="str">
        <f>IF(ISBLANK(C131),IF(ISBLANK(C132),5,CONCATENATE(COUNTA($A$2:B131)+1,".")))</f>
        <v>64.</v>
      </c>
      <c r="C132" s="223" t="s">
        <v>206</v>
      </c>
      <c r="D132" s="14"/>
      <c r="E132" s="14"/>
      <c r="F132" s="217"/>
      <c r="G132" s="224"/>
    </row>
    <row r="133" spans="2:7">
      <c r="B133" s="219"/>
      <c r="C133" s="223"/>
      <c r="D133" s="14" t="s">
        <v>81</v>
      </c>
      <c r="E133" s="14">
        <v>1</v>
      </c>
      <c r="F133" s="217"/>
      <c r="G133" s="224">
        <f t="shared" si="2"/>
        <v>0</v>
      </c>
    </row>
    <row r="134" spans="2:7">
      <c r="B134" s="219"/>
      <c r="C134" s="223"/>
      <c r="D134" s="14"/>
      <c r="E134" s="14"/>
      <c r="F134" s="217"/>
      <c r="G134" s="224"/>
    </row>
    <row r="135" spans="2:7">
      <c r="B135" s="225"/>
      <c r="C135" s="378"/>
      <c r="D135" s="14"/>
      <c r="E135" s="14"/>
      <c r="F135" s="217"/>
      <c r="G135" s="224"/>
    </row>
    <row r="136" spans="2:7">
      <c r="B136" s="219"/>
      <c r="C136" s="378"/>
      <c r="D136" s="379"/>
      <c r="E136" s="379"/>
      <c r="F136" s="217"/>
      <c r="G136" s="224"/>
    </row>
    <row r="137" spans="2:7">
      <c r="B137" s="219"/>
      <c r="C137" s="223"/>
      <c r="D137" s="14"/>
      <c r="E137" s="14"/>
      <c r="F137" s="217"/>
      <c r="G137" s="224"/>
    </row>
    <row r="138" spans="2:7">
      <c r="B138" s="225" t="str">
        <f>IF(ISBLANK(C137),IF(ISBLANK(C138),5,CONCATENATE(COUNTA($A$2:B137)+1,".")))</f>
        <v>65.</v>
      </c>
      <c r="C138" s="223" t="s">
        <v>207</v>
      </c>
      <c r="D138" s="221" t="s">
        <v>81</v>
      </c>
      <c r="E138" s="221">
        <v>1</v>
      </c>
      <c r="F138" s="222"/>
      <c r="G138" s="224">
        <f t="shared" si="2"/>
        <v>0</v>
      </c>
    </row>
    <row r="139" spans="2:7" ht="13.5" thickBot="1">
      <c r="B139" s="248"/>
      <c r="C139" s="249"/>
      <c r="D139" s="250"/>
      <c r="E139" s="250"/>
      <c r="F139" s="251"/>
      <c r="G139" s="224"/>
    </row>
    <row r="140" spans="2:7" ht="13.5" thickTop="1">
      <c r="B140" s="252"/>
      <c r="C140" s="223" t="s">
        <v>208</v>
      </c>
      <c r="D140" s="241"/>
      <c r="E140" s="221"/>
      <c r="F140" s="222"/>
      <c r="G140" s="243">
        <f>SUM(G89:G139)</f>
        <v>0</v>
      </c>
    </row>
    <row r="141" spans="2:7">
      <c r="B141" s="226"/>
      <c r="C141" s="226"/>
      <c r="D141" s="226"/>
      <c r="E141" s="226"/>
      <c r="F141" s="226"/>
      <c r="G141" s="226"/>
    </row>
    <row r="142" spans="2:7">
      <c r="B142" s="226"/>
      <c r="C142" s="226"/>
      <c r="D142" s="226"/>
      <c r="E142" s="226"/>
      <c r="F142" s="226"/>
      <c r="G142" s="226"/>
    </row>
    <row r="146" spans="2:7" ht="18">
      <c r="B146" s="253"/>
      <c r="C146" s="254"/>
      <c r="D146" s="255"/>
      <c r="E146" s="254"/>
      <c r="F146" s="254"/>
      <c r="G146" s="256"/>
    </row>
    <row r="147" spans="2:7" ht="18">
      <c r="B147" s="253"/>
      <c r="C147" s="254"/>
      <c r="D147" s="255"/>
      <c r="E147" s="254"/>
      <c r="F147" s="254"/>
      <c r="G147" s="256"/>
    </row>
    <row r="148" spans="2:7">
      <c r="B148" s="253"/>
      <c r="C148" s="257"/>
      <c r="D148" s="258"/>
      <c r="E148" s="257"/>
      <c r="F148" s="257"/>
      <c r="G148" s="259"/>
    </row>
    <row r="149" spans="2:7">
      <c r="B149" s="253"/>
      <c r="C149" s="257"/>
      <c r="D149" s="258"/>
      <c r="E149" s="257"/>
      <c r="F149" s="257"/>
      <c r="G149" s="259"/>
    </row>
    <row r="150" spans="2:7">
      <c r="B150" s="260" t="s">
        <v>209</v>
      </c>
      <c r="C150" s="261" t="s">
        <v>210</v>
      </c>
      <c r="D150" s="262"/>
      <c r="E150" s="261"/>
      <c r="F150" s="261"/>
      <c r="G150" s="263"/>
    </row>
    <row r="151" spans="2:7">
      <c r="B151" s="264" t="s">
        <v>211</v>
      </c>
      <c r="C151" s="264" t="s">
        <v>212</v>
      </c>
      <c r="D151" s="265" t="s">
        <v>213</v>
      </c>
      <c r="E151" s="265" t="s">
        <v>214</v>
      </c>
      <c r="F151" s="265" t="s">
        <v>215</v>
      </c>
      <c r="G151" s="265" t="s">
        <v>216</v>
      </c>
    </row>
    <row r="152" spans="2:7" ht="36">
      <c r="B152" s="266" t="s">
        <v>3</v>
      </c>
      <c r="C152" s="267" t="s">
        <v>217</v>
      </c>
      <c r="D152" s="268">
        <v>1</v>
      </c>
      <c r="E152" s="268" t="s">
        <v>81</v>
      </c>
      <c r="F152" s="269">
        <v>0</v>
      </c>
      <c r="G152" s="270">
        <f>D152*F152</f>
        <v>0</v>
      </c>
    </row>
    <row r="153" spans="2:7" ht="51">
      <c r="B153" s="271"/>
      <c r="C153" s="272" t="s">
        <v>218</v>
      </c>
      <c r="D153" s="273"/>
      <c r="E153" s="273"/>
      <c r="F153" s="271"/>
      <c r="G153" s="271"/>
    </row>
    <row r="154" spans="2:7" ht="24">
      <c r="B154" s="271"/>
      <c r="C154" s="274" t="s">
        <v>219</v>
      </c>
      <c r="D154" s="268"/>
      <c r="E154" s="268"/>
      <c r="F154" s="269"/>
      <c r="G154" s="270"/>
    </row>
    <row r="155" spans="2:7" ht="24">
      <c r="B155" s="271"/>
      <c r="C155" s="274" t="s">
        <v>220</v>
      </c>
      <c r="D155" s="268"/>
      <c r="E155" s="268"/>
      <c r="F155" s="269"/>
      <c r="G155" s="270"/>
    </row>
    <row r="156" spans="2:7" ht="36">
      <c r="B156" s="271"/>
      <c r="C156" s="274" t="s">
        <v>221</v>
      </c>
      <c r="D156" s="268"/>
      <c r="E156" s="268"/>
      <c r="F156" s="269"/>
      <c r="G156" s="270"/>
    </row>
    <row r="157" spans="2:7">
      <c r="B157" s="271"/>
      <c r="C157" s="274" t="s">
        <v>222</v>
      </c>
      <c r="D157" s="268"/>
      <c r="E157" s="268"/>
      <c r="F157" s="269"/>
      <c r="G157" s="270"/>
    </row>
    <row r="158" spans="2:7">
      <c r="B158" s="271"/>
      <c r="C158" s="274" t="s">
        <v>223</v>
      </c>
      <c r="D158" s="268"/>
      <c r="E158" s="268"/>
      <c r="F158" s="269"/>
      <c r="G158" s="270"/>
    </row>
    <row r="159" spans="2:7" ht="24">
      <c r="B159" s="271"/>
      <c r="C159" s="274" t="s">
        <v>224</v>
      </c>
      <c r="D159" s="268"/>
      <c r="E159" s="268"/>
      <c r="F159" s="269"/>
      <c r="G159" s="270"/>
    </row>
    <row r="160" spans="2:7">
      <c r="B160" s="271"/>
      <c r="C160" s="274" t="s">
        <v>225</v>
      </c>
      <c r="D160" s="268"/>
      <c r="E160" s="268"/>
      <c r="F160" s="269"/>
      <c r="G160" s="270"/>
    </row>
    <row r="161" spans="2:7">
      <c r="B161" s="271"/>
      <c r="C161" s="274" t="s">
        <v>226</v>
      </c>
      <c r="D161" s="268"/>
      <c r="E161" s="268"/>
      <c r="F161" s="269"/>
      <c r="G161" s="270"/>
    </row>
    <row r="162" spans="2:7">
      <c r="B162" s="271"/>
      <c r="C162" s="274" t="s">
        <v>227</v>
      </c>
      <c r="D162" s="268"/>
      <c r="E162" s="268"/>
      <c r="F162" s="269"/>
      <c r="G162" s="270"/>
    </row>
    <row r="163" spans="2:7">
      <c r="B163" s="271"/>
      <c r="C163" s="274" t="s">
        <v>228</v>
      </c>
      <c r="D163" s="268"/>
      <c r="E163" s="268"/>
      <c r="F163" s="269"/>
      <c r="G163" s="270"/>
    </row>
    <row r="164" spans="2:7" ht="24">
      <c r="B164" s="271"/>
      <c r="C164" s="274" t="s">
        <v>229</v>
      </c>
      <c r="D164" s="268"/>
      <c r="E164" s="268"/>
      <c r="F164" s="269"/>
      <c r="G164" s="270"/>
    </row>
    <row r="165" spans="2:7" ht="24">
      <c r="B165" s="271"/>
      <c r="C165" s="274" t="s">
        <v>230</v>
      </c>
      <c r="D165" s="268"/>
      <c r="E165" s="268"/>
      <c r="F165" s="269"/>
      <c r="G165" s="270"/>
    </row>
    <row r="166" spans="2:7">
      <c r="B166" s="271"/>
      <c r="C166" s="274" t="s">
        <v>231</v>
      </c>
      <c r="D166" s="268"/>
      <c r="E166" s="268"/>
      <c r="F166" s="269"/>
      <c r="G166" s="270"/>
    </row>
    <row r="167" spans="2:7" ht="24">
      <c r="B167" s="271"/>
      <c r="C167" s="274" t="s">
        <v>232</v>
      </c>
      <c r="D167" s="268"/>
      <c r="E167" s="268"/>
      <c r="F167" s="269"/>
      <c r="G167" s="270"/>
    </row>
    <row r="168" spans="2:7" ht="24">
      <c r="B168" s="271"/>
      <c r="C168" s="274" t="s">
        <v>233</v>
      </c>
      <c r="D168" s="268"/>
      <c r="E168" s="268"/>
      <c r="F168" s="269"/>
      <c r="G168" s="270"/>
    </row>
    <row r="169" spans="2:7" ht="24">
      <c r="B169" s="275"/>
      <c r="C169" s="276" t="s">
        <v>234</v>
      </c>
      <c r="D169" s="277"/>
      <c r="E169" s="277"/>
      <c r="F169" s="278"/>
      <c r="G169" s="279"/>
    </row>
    <row r="170" spans="2:7">
      <c r="B170" s="280"/>
      <c r="C170" s="281"/>
      <c r="D170" s="282"/>
      <c r="E170" s="282"/>
      <c r="F170" s="283"/>
      <c r="G170" s="284"/>
    </row>
    <row r="171" spans="2:7">
      <c r="B171" s="285" t="s">
        <v>55</v>
      </c>
      <c r="C171" s="286" t="s">
        <v>235</v>
      </c>
      <c r="D171" s="268">
        <v>1</v>
      </c>
      <c r="E171" s="268" t="s">
        <v>81</v>
      </c>
      <c r="F171" s="269">
        <v>0</v>
      </c>
      <c r="G171" s="270">
        <f>D171*F171</f>
        <v>0</v>
      </c>
    </row>
    <row r="172" spans="2:7" ht="132">
      <c r="B172" s="287"/>
      <c r="C172" s="288" t="s">
        <v>236</v>
      </c>
      <c r="D172" s="289"/>
      <c r="E172" s="289"/>
      <c r="F172" s="290"/>
      <c r="G172" s="291"/>
    </row>
    <row r="173" spans="2:7">
      <c r="B173" s="287"/>
      <c r="C173" s="292" t="s">
        <v>237</v>
      </c>
      <c r="D173" s="293"/>
      <c r="E173" s="293"/>
      <c r="F173" s="294"/>
      <c r="G173" s="291"/>
    </row>
    <row r="174" spans="2:7" ht="24">
      <c r="B174" s="287"/>
      <c r="C174" s="292" t="s">
        <v>238</v>
      </c>
      <c r="D174" s="293"/>
      <c r="E174" s="293"/>
      <c r="F174" s="294"/>
      <c r="G174" s="291"/>
    </row>
    <row r="175" spans="2:7" ht="24">
      <c r="B175" s="287"/>
      <c r="C175" s="292" t="s">
        <v>239</v>
      </c>
      <c r="D175" s="293"/>
      <c r="E175" s="293"/>
      <c r="F175" s="294"/>
      <c r="G175" s="291"/>
    </row>
    <row r="176" spans="2:7" ht="24">
      <c r="B176" s="287"/>
      <c r="C176" s="292" t="s">
        <v>240</v>
      </c>
      <c r="D176" s="293"/>
      <c r="E176" s="293"/>
      <c r="F176" s="294"/>
      <c r="G176" s="291"/>
    </row>
    <row r="177" spans="2:7" ht="24">
      <c r="B177" s="287"/>
      <c r="C177" s="292" t="s">
        <v>241</v>
      </c>
      <c r="D177" s="293"/>
      <c r="E177" s="293"/>
      <c r="F177" s="294"/>
      <c r="G177" s="291"/>
    </row>
    <row r="178" spans="2:7" ht="24">
      <c r="B178" s="287"/>
      <c r="C178" s="292" t="s">
        <v>242</v>
      </c>
      <c r="D178" s="293"/>
      <c r="E178" s="293"/>
      <c r="F178" s="294"/>
      <c r="G178" s="291"/>
    </row>
    <row r="179" spans="2:7" ht="24">
      <c r="B179" s="295"/>
      <c r="C179" s="296" t="s">
        <v>243</v>
      </c>
      <c r="D179" s="297"/>
      <c r="E179" s="297"/>
      <c r="F179" s="298"/>
      <c r="G179" s="299"/>
    </row>
    <row r="180" spans="2:7">
      <c r="B180" s="280"/>
      <c r="C180" s="300"/>
      <c r="D180" s="301"/>
      <c r="E180" s="301"/>
      <c r="F180" s="302"/>
      <c r="G180" s="303"/>
    </row>
    <row r="181" spans="2:7">
      <c r="B181" s="266" t="s">
        <v>59</v>
      </c>
      <c r="C181" s="267" t="s">
        <v>244</v>
      </c>
      <c r="D181" s="304">
        <v>1</v>
      </c>
      <c r="E181" s="304" t="s">
        <v>81</v>
      </c>
      <c r="F181" s="305">
        <v>0</v>
      </c>
      <c r="G181" s="306">
        <f>D181*F181</f>
        <v>0</v>
      </c>
    </row>
    <row r="182" spans="2:7" ht="25.5">
      <c r="B182" s="271"/>
      <c r="C182" s="272" t="s">
        <v>245</v>
      </c>
      <c r="D182" s="268"/>
      <c r="E182" s="307"/>
      <c r="F182" s="269"/>
      <c r="G182" s="270"/>
    </row>
    <row r="183" spans="2:7">
      <c r="B183" s="271"/>
      <c r="C183" s="274" t="s">
        <v>246</v>
      </c>
      <c r="D183" s="268"/>
      <c r="E183" s="307"/>
      <c r="F183" s="269"/>
      <c r="G183" s="270"/>
    </row>
    <row r="184" spans="2:7">
      <c r="B184" s="271"/>
      <c r="C184" s="274" t="s">
        <v>247</v>
      </c>
      <c r="D184" s="268"/>
      <c r="E184" s="307"/>
      <c r="F184" s="269"/>
      <c r="G184" s="270"/>
    </row>
    <row r="185" spans="2:7" ht="48">
      <c r="B185" s="271"/>
      <c r="C185" s="274" t="s">
        <v>248</v>
      </c>
      <c r="D185" s="268"/>
      <c r="E185" s="307"/>
      <c r="F185" s="269"/>
      <c r="G185" s="270"/>
    </row>
    <row r="186" spans="2:7" ht="24">
      <c r="B186" s="271"/>
      <c r="C186" s="274" t="s">
        <v>249</v>
      </c>
      <c r="D186" s="268"/>
      <c r="E186" s="307"/>
      <c r="F186" s="269"/>
      <c r="G186" s="270"/>
    </row>
    <row r="187" spans="2:7" ht="60">
      <c r="B187" s="271"/>
      <c r="C187" s="274" t="s">
        <v>250</v>
      </c>
      <c r="D187" s="268"/>
      <c r="E187" s="307"/>
      <c r="F187" s="269"/>
      <c r="G187" s="270"/>
    </row>
    <row r="188" spans="2:7" ht="24">
      <c r="B188" s="275"/>
      <c r="C188" s="276" t="s">
        <v>251</v>
      </c>
      <c r="D188" s="277"/>
      <c r="E188" s="308"/>
      <c r="F188" s="278"/>
      <c r="G188" s="279"/>
    </row>
    <row r="189" spans="2:7">
      <c r="B189" s="264"/>
      <c r="C189" s="309"/>
      <c r="D189" s="310"/>
      <c r="E189" s="311"/>
      <c r="F189" s="312"/>
      <c r="G189" s="313"/>
    </row>
    <row r="190" spans="2:7" ht="48">
      <c r="B190" s="264" t="s">
        <v>252</v>
      </c>
      <c r="C190" s="314" t="s">
        <v>253</v>
      </c>
      <c r="D190" s="315" t="s">
        <v>3</v>
      </c>
      <c r="E190" s="316" t="s">
        <v>34</v>
      </c>
      <c r="F190" s="312">
        <v>0</v>
      </c>
      <c r="G190" s="313">
        <f t="shared" ref="G190:G205" si="3">D190*F190</f>
        <v>0</v>
      </c>
    </row>
    <row r="191" spans="2:7" ht="48">
      <c r="B191" s="317" t="s">
        <v>254</v>
      </c>
      <c r="C191" s="314" t="s">
        <v>255</v>
      </c>
      <c r="D191" s="318" t="s">
        <v>3</v>
      </c>
      <c r="E191" s="319" t="s">
        <v>34</v>
      </c>
      <c r="F191" s="312">
        <v>0</v>
      </c>
      <c r="G191" s="313">
        <f t="shared" si="3"/>
        <v>0</v>
      </c>
    </row>
    <row r="192" spans="2:7" ht="14.25">
      <c r="B192" s="264" t="s">
        <v>256</v>
      </c>
      <c r="C192" s="320" t="s">
        <v>257</v>
      </c>
      <c r="D192" s="315" t="s">
        <v>258</v>
      </c>
      <c r="E192" s="316" t="s">
        <v>192</v>
      </c>
      <c r="F192" s="312">
        <v>0</v>
      </c>
      <c r="G192" s="313">
        <f t="shared" si="3"/>
        <v>0</v>
      </c>
    </row>
    <row r="193" spans="2:7" ht="14.25">
      <c r="B193" s="264" t="s">
        <v>259</v>
      </c>
      <c r="C193" s="320" t="s">
        <v>260</v>
      </c>
      <c r="D193" s="315" t="s">
        <v>261</v>
      </c>
      <c r="E193" s="316" t="s">
        <v>192</v>
      </c>
      <c r="F193" s="312">
        <v>0</v>
      </c>
      <c r="G193" s="313">
        <f t="shared" si="3"/>
        <v>0</v>
      </c>
    </row>
    <row r="194" spans="2:7" ht="14.25">
      <c r="B194" s="264" t="s">
        <v>262</v>
      </c>
      <c r="C194" s="320" t="s">
        <v>263</v>
      </c>
      <c r="D194" s="315" t="s">
        <v>254</v>
      </c>
      <c r="E194" s="316" t="s">
        <v>192</v>
      </c>
      <c r="F194" s="312">
        <v>0</v>
      </c>
      <c r="G194" s="313">
        <f t="shared" si="3"/>
        <v>0</v>
      </c>
    </row>
    <row r="195" spans="2:7">
      <c r="B195" s="264" t="s">
        <v>264</v>
      </c>
      <c r="C195" s="320" t="s">
        <v>265</v>
      </c>
      <c r="D195" s="315" t="s">
        <v>266</v>
      </c>
      <c r="E195" s="316" t="s">
        <v>192</v>
      </c>
      <c r="F195" s="312">
        <v>0</v>
      </c>
      <c r="G195" s="313">
        <f t="shared" si="3"/>
        <v>0</v>
      </c>
    </row>
    <row r="196" spans="2:7">
      <c r="B196" s="264" t="s">
        <v>261</v>
      </c>
      <c r="C196" s="320" t="s">
        <v>267</v>
      </c>
      <c r="D196" s="315" t="s">
        <v>266</v>
      </c>
      <c r="E196" s="316" t="s">
        <v>192</v>
      </c>
      <c r="F196" s="312">
        <v>0</v>
      </c>
      <c r="G196" s="313">
        <f t="shared" si="3"/>
        <v>0</v>
      </c>
    </row>
    <row r="197" spans="2:7">
      <c r="B197" s="264" t="s">
        <v>268</v>
      </c>
      <c r="C197" s="320" t="s">
        <v>269</v>
      </c>
      <c r="D197" s="315" t="s">
        <v>270</v>
      </c>
      <c r="E197" s="316" t="s">
        <v>192</v>
      </c>
      <c r="F197" s="312">
        <v>0</v>
      </c>
      <c r="G197" s="313">
        <f t="shared" si="3"/>
        <v>0</v>
      </c>
    </row>
    <row r="198" spans="2:7">
      <c r="B198" s="264" t="s">
        <v>143</v>
      </c>
      <c r="C198" s="320" t="s">
        <v>271</v>
      </c>
      <c r="D198" s="315" t="s">
        <v>3</v>
      </c>
      <c r="E198" s="316" t="s">
        <v>34</v>
      </c>
      <c r="F198" s="312">
        <v>0</v>
      </c>
      <c r="G198" s="313">
        <f t="shared" si="3"/>
        <v>0</v>
      </c>
    </row>
    <row r="199" spans="2:7">
      <c r="B199" s="264" t="s">
        <v>272</v>
      </c>
      <c r="C199" s="320" t="s">
        <v>273</v>
      </c>
      <c r="D199" s="315" t="s">
        <v>252</v>
      </c>
      <c r="E199" s="316" t="s">
        <v>81</v>
      </c>
      <c r="F199" s="312">
        <v>0</v>
      </c>
      <c r="G199" s="313">
        <f t="shared" si="3"/>
        <v>0</v>
      </c>
    </row>
    <row r="200" spans="2:7">
      <c r="B200" s="264" t="s">
        <v>274</v>
      </c>
      <c r="C200" s="320" t="s">
        <v>275</v>
      </c>
      <c r="D200" s="315" t="s">
        <v>254</v>
      </c>
      <c r="E200" s="316" t="s">
        <v>192</v>
      </c>
      <c r="F200" s="312">
        <v>0</v>
      </c>
      <c r="G200" s="313">
        <f t="shared" si="3"/>
        <v>0</v>
      </c>
    </row>
    <row r="201" spans="2:7">
      <c r="B201" s="264" t="s">
        <v>276</v>
      </c>
      <c r="C201" s="320" t="s">
        <v>277</v>
      </c>
      <c r="D201" s="315" t="s">
        <v>3</v>
      </c>
      <c r="E201" s="316" t="s">
        <v>81</v>
      </c>
      <c r="F201" s="312">
        <v>0</v>
      </c>
      <c r="G201" s="313">
        <f t="shared" si="3"/>
        <v>0</v>
      </c>
    </row>
    <row r="202" spans="2:7">
      <c r="B202" s="264" t="s">
        <v>278</v>
      </c>
      <c r="C202" s="320" t="s">
        <v>279</v>
      </c>
      <c r="D202" s="315" t="s">
        <v>3</v>
      </c>
      <c r="E202" s="316" t="s">
        <v>81</v>
      </c>
      <c r="F202" s="312">
        <v>0</v>
      </c>
      <c r="G202" s="313">
        <f t="shared" si="3"/>
        <v>0</v>
      </c>
    </row>
    <row r="203" spans="2:7">
      <c r="B203" s="264" t="s">
        <v>280</v>
      </c>
      <c r="C203" s="320" t="s">
        <v>281</v>
      </c>
      <c r="D203" s="315" t="s">
        <v>3</v>
      </c>
      <c r="E203" s="316" t="s">
        <v>81</v>
      </c>
      <c r="F203" s="312">
        <v>0</v>
      </c>
      <c r="G203" s="313">
        <f t="shared" si="3"/>
        <v>0</v>
      </c>
    </row>
    <row r="204" spans="2:7">
      <c r="B204" s="264" t="s">
        <v>282</v>
      </c>
      <c r="C204" s="320" t="s">
        <v>283</v>
      </c>
      <c r="D204" s="315" t="s">
        <v>3</v>
      </c>
      <c r="E204" s="316" t="s">
        <v>34</v>
      </c>
      <c r="F204" s="312">
        <v>0</v>
      </c>
      <c r="G204" s="313">
        <f t="shared" si="3"/>
        <v>0</v>
      </c>
    </row>
    <row r="205" spans="2:7">
      <c r="B205" s="264" t="s">
        <v>284</v>
      </c>
      <c r="C205" s="320" t="s">
        <v>285</v>
      </c>
      <c r="D205" s="315" t="s">
        <v>3</v>
      </c>
      <c r="E205" s="316" t="s">
        <v>34</v>
      </c>
      <c r="F205" s="312">
        <v>0</v>
      </c>
      <c r="G205" s="313">
        <f t="shared" si="3"/>
        <v>0</v>
      </c>
    </row>
    <row r="206" spans="2:7">
      <c r="B206" s="321" t="s">
        <v>286</v>
      </c>
      <c r="C206" s="321" t="s">
        <v>287</v>
      </c>
      <c r="D206" s="322"/>
      <c r="E206" s="323"/>
      <c r="F206" s="324"/>
      <c r="G206" s="325">
        <f>SUM(G152:G205)</f>
        <v>0</v>
      </c>
    </row>
    <row r="207" spans="2:7">
      <c r="B207" s="326"/>
      <c r="C207" s="327"/>
      <c r="D207" s="328"/>
      <c r="E207" s="327"/>
      <c r="F207" s="327"/>
      <c r="G207" s="329"/>
    </row>
    <row r="208" spans="2:7">
      <c r="B208" s="326"/>
      <c r="C208" s="327"/>
      <c r="D208" s="328"/>
      <c r="E208" s="327"/>
      <c r="F208" s="327"/>
      <c r="G208" s="329"/>
    </row>
    <row r="209" spans="2:7">
      <c r="B209" s="330" t="s">
        <v>134</v>
      </c>
      <c r="C209" s="331" t="s">
        <v>288</v>
      </c>
      <c r="D209" s="332" t="s">
        <v>66</v>
      </c>
      <c r="E209" s="331" t="s">
        <v>66</v>
      </c>
      <c r="F209" s="331" t="s">
        <v>66</v>
      </c>
      <c r="G209" s="333" t="s">
        <v>66</v>
      </c>
    </row>
    <row r="210" spans="2:7">
      <c r="B210" s="264"/>
      <c r="C210" s="264" t="s">
        <v>289</v>
      </c>
      <c r="D210" s="265" t="s">
        <v>213</v>
      </c>
      <c r="E210" s="264" t="s">
        <v>214</v>
      </c>
      <c r="F210" s="264" t="s">
        <v>215</v>
      </c>
      <c r="G210" s="334" t="s">
        <v>216</v>
      </c>
    </row>
    <row r="211" spans="2:7">
      <c r="B211" s="264"/>
      <c r="C211" s="335"/>
      <c r="D211" s="315"/>
      <c r="E211" s="264"/>
      <c r="F211" s="264"/>
      <c r="G211" s="334"/>
    </row>
    <row r="212" spans="2:7">
      <c r="B212" s="264" t="s">
        <v>3</v>
      </c>
      <c r="C212" s="264" t="s">
        <v>290</v>
      </c>
      <c r="D212" s="334">
        <v>32.700000000000003</v>
      </c>
      <c r="E212" s="315" t="s">
        <v>37</v>
      </c>
      <c r="F212" s="312">
        <v>0</v>
      </c>
      <c r="G212" s="313">
        <f t="shared" ref="G212:G221" si="4">D212*F212</f>
        <v>0</v>
      </c>
    </row>
    <row r="213" spans="2:7">
      <c r="B213" s="264" t="s">
        <v>55</v>
      </c>
      <c r="C213" s="264" t="s">
        <v>291</v>
      </c>
      <c r="D213" s="334">
        <v>1.8</v>
      </c>
      <c r="E213" s="315" t="s">
        <v>37</v>
      </c>
      <c r="F213" s="312">
        <v>0</v>
      </c>
      <c r="G213" s="313">
        <f t="shared" si="4"/>
        <v>0</v>
      </c>
    </row>
    <row r="214" spans="2:7" ht="51">
      <c r="B214" s="264" t="s">
        <v>59</v>
      </c>
      <c r="C214" s="317" t="s">
        <v>292</v>
      </c>
      <c r="D214" s="334">
        <v>2</v>
      </c>
      <c r="E214" s="315" t="s">
        <v>37</v>
      </c>
      <c r="F214" s="312">
        <v>0</v>
      </c>
      <c r="G214" s="313">
        <f t="shared" si="4"/>
        <v>0</v>
      </c>
    </row>
    <row r="215" spans="2:7">
      <c r="B215" s="264" t="s">
        <v>252</v>
      </c>
      <c r="C215" s="264" t="s">
        <v>293</v>
      </c>
      <c r="D215" s="334">
        <v>3.4</v>
      </c>
      <c r="E215" s="315" t="s">
        <v>37</v>
      </c>
      <c r="F215" s="312">
        <v>0</v>
      </c>
      <c r="G215" s="313">
        <f t="shared" si="4"/>
        <v>0</v>
      </c>
    </row>
    <row r="216" spans="2:7" ht="102">
      <c r="B216" s="336" t="s">
        <v>254</v>
      </c>
      <c r="C216" s="376" t="s">
        <v>294</v>
      </c>
      <c r="D216" s="337">
        <v>23</v>
      </c>
      <c r="E216" s="338" t="s">
        <v>37</v>
      </c>
      <c r="F216" s="339">
        <v>0</v>
      </c>
      <c r="G216" s="340">
        <f t="shared" si="4"/>
        <v>0</v>
      </c>
    </row>
    <row r="217" spans="2:7" ht="25.5">
      <c r="B217" s="341"/>
      <c r="C217" s="377" t="s">
        <v>295</v>
      </c>
      <c r="D217" s="342"/>
      <c r="E217" s="343"/>
      <c r="F217" s="283"/>
      <c r="G217" s="284"/>
    </row>
    <row r="218" spans="2:7">
      <c r="B218" s="264" t="s">
        <v>256</v>
      </c>
      <c r="C218" s="264" t="s">
        <v>296</v>
      </c>
      <c r="D218" s="334">
        <v>6.3</v>
      </c>
      <c r="E218" s="315" t="s">
        <v>37</v>
      </c>
      <c r="F218" s="312">
        <v>0</v>
      </c>
      <c r="G218" s="313">
        <f t="shared" si="4"/>
        <v>0</v>
      </c>
    </row>
    <row r="219" spans="2:7">
      <c r="B219" s="264" t="s">
        <v>259</v>
      </c>
      <c r="C219" s="264" t="s">
        <v>297</v>
      </c>
      <c r="D219" s="334">
        <v>12.6</v>
      </c>
      <c r="E219" s="315" t="s">
        <v>298</v>
      </c>
      <c r="F219" s="312">
        <v>0</v>
      </c>
      <c r="G219" s="313">
        <f t="shared" si="4"/>
        <v>0</v>
      </c>
    </row>
    <row r="220" spans="2:7">
      <c r="B220" s="264" t="s">
        <v>262</v>
      </c>
      <c r="C220" s="264" t="s">
        <v>299</v>
      </c>
      <c r="D220" s="334">
        <v>2</v>
      </c>
      <c r="E220" s="315" t="s">
        <v>81</v>
      </c>
      <c r="F220" s="312">
        <v>0</v>
      </c>
      <c r="G220" s="313">
        <f t="shared" si="4"/>
        <v>0</v>
      </c>
    </row>
    <row r="221" spans="2:7" ht="63.75">
      <c r="B221" s="264" t="s">
        <v>264</v>
      </c>
      <c r="C221" s="317" t="s">
        <v>300</v>
      </c>
      <c r="D221" s="334">
        <v>1</v>
      </c>
      <c r="E221" s="315" t="s">
        <v>81</v>
      </c>
      <c r="F221" s="312">
        <v>0</v>
      </c>
      <c r="G221" s="313">
        <f t="shared" si="4"/>
        <v>0</v>
      </c>
    </row>
    <row r="222" spans="2:7">
      <c r="B222" s="264" t="s">
        <v>261</v>
      </c>
      <c r="C222" s="264" t="s">
        <v>301</v>
      </c>
      <c r="D222" s="315" t="s">
        <v>66</v>
      </c>
      <c r="E222" s="344">
        <v>0.05</v>
      </c>
      <c r="F222" s="264" t="s">
        <v>66</v>
      </c>
      <c r="G222" s="334">
        <f>SUM(G212:G220)*E222</f>
        <v>0</v>
      </c>
    </row>
    <row r="223" spans="2:7">
      <c r="B223" s="321" t="s">
        <v>268</v>
      </c>
      <c r="C223" s="321" t="s">
        <v>302</v>
      </c>
      <c r="D223" s="322"/>
      <c r="E223" s="345"/>
      <c r="F223" s="324"/>
      <c r="G223" s="325">
        <f>SUM(G212:G222)</f>
        <v>0</v>
      </c>
    </row>
    <row r="224" spans="2:7">
      <c r="B224" s="346"/>
      <c r="C224" s="331"/>
      <c r="D224" s="347"/>
      <c r="E224" s="348"/>
      <c r="F224" s="349"/>
      <c r="G224" s="350"/>
    </row>
    <row r="225" spans="2:7">
      <c r="B225" s="351"/>
      <c r="C225" s="352" t="s">
        <v>303</v>
      </c>
      <c r="D225" s="353"/>
      <c r="E225" s="354"/>
      <c r="F225" s="355"/>
      <c r="G225" s="356"/>
    </row>
    <row r="226" spans="2:7">
      <c r="B226" s="280"/>
      <c r="C226" s="357"/>
      <c r="D226" s="358"/>
      <c r="E226" s="359"/>
      <c r="F226" s="360"/>
      <c r="G226" s="361"/>
    </row>
    <row r="227" spans="2:7">
      <c r="B227" s="264" t="s">
        <v>209</v>
      </c>
      <c r="C227" s="331" t="s">
        <v>210</v>
      </c>
      <c r="D227" s="315"/>
      <c r="E227" s="344"/>
      <c r="F227" s="362"/>
      <c r="G227" s="325">
        <f>G206</f>
        <v>0</v>
      </c>
    </row>
    <row r="228" spans="2:7">
      <c r="B228" s="264" t="s">
        <v>134</v>
      </c>
      <c r="C228" s="331" t="s">
        <v>288</v>
      </c>
      <c r="D228" s="363"/>
      <c r="E228" s="364"/>
      <c r="F228" s="335"/>
      <c r="G228" s="365">
        <f>G223</f>
        <v>0</v>
      </c>
    </row>
    <row r="229" spans="2:7">
      <c r="B229" s="264" t="s">
        <v>66</v>
      </c>
      <c r="C229" s="366"/>
      <c r="D229" s="315"/>
      <c r="E229" s="345"/>
      <c r="F229" s="324"/>
      <c r="G229" s="325"/>
    </row>
    <row r="230" spans="2:7" ht="15">
      <c r="B230" s="367" t="s">
        <v>66</v>
      </c>
      <c r="C230" s="368" t="s">
        <v>304</v>
      </c>
      <c r="D230" s="369"/>
      <c r="E230" s="370"/>
      <c r="F230" s="371"/>
      <c r="G230" s="372">
        <f>SUM(G227:G229)</f>
        <v>0</v>
      </c>
    </row>
    <row r="231" spans="2:7">
      <c r="B231" s="373"/>
      <c r="C231" s="374"/>
      <c r="D231" s="375"/>
      <c r="E231" s="374"/>
      <c r="F231" s="374"/>
      <c r="G231" s="375"/>
    </row>
  </sheetData>
  <pageMargins left="0.98425196850393704" right="0.59055118110236227" top="0.78740157480314965" bottom="0.6692913385826772" header="0.43307086614173229" footer="0"/>
  <pageSetup paperSize="9" scale="88" orientation="portrait" horizontalDpi="300" verticalDpi="300" r:id="rId1"/>
  <headerFooter alignWithMargins="0">
    <oddHeader>&amp;C&amp;8
&amp;R&amp;8Rekapitulacija sanitarnih kanalov</oddHeader>
    <oddFooter>&amp;LPZI-010118&amp;RStran &amp;P od &amp;N</oddFooter>
  </headerFooter>
  <rowBreaks count="4" manualBreakCount="4">
    <brk id="18" max="16383" man="1"/>
    <brk id="38" max="6" man="1"/>
    <brk id="57" max="16383" man="1"/>
    <brk id="93" max="6" man="1"/>
  </rowBreaks>
</worksheet>
</file>

<file path=xl/worksheets/sheet7.xml><?xml version="1.0" encoding="utf-8"?>
<worksheet xmlns="http://schemas.openxmlformats.org/spreadsheetml/2006/main" xmlns:r="http://schemas.openxmlformats.org/officeDocument/2006/relationships">
  <dimension ref="A1"/>
  <sheetViews>
    <sheetView tabSelected="1" workbookViewId="0">
      <selection activeCell="F37" sqref="F37"/>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14</vt:i4>
      </vt:variant>
    </vt:vector>
  </HeadingPairs>
  <TitlesOfParts>
    <vt:vector size="21" baseType="lpstr">
      <vt:lpstr>rekap</vt:lpstr>
      <vt:lpstr>T3</vt:lpstr>
      <vt:lpstr>T3.1</vt:lpstr>
      <vt:lpstr>T3.2</vt:lpstr>
      <vt:lpstr>tl 3.2</vt:lpstr>
      <vt:lpstr>Č2</vt:lpstr>
      <vt:lpstr>List1</vt:lpstr>
      <vt:lpstr>'T3'!ert</vt:lpstr>
      <vt:lpstr>T3.1!ert</vt:lpstr>
      <vt:lpstr>T3.2!ert</vt:lpstr>
      <vt:lpstr>'tl 3.2'!ert</vt:lpstr>
      <vt:lpstr>Č2!Področje_tiskanja</vt:lpstr>
      <vt:lpstr>rekap!Področje_tiskanja</vt:lpstr>
      <vt:lpstr>'T3'!Področje_tiskanja</vt:lpstr>
      <vt:lpstr>T3.1!Področje_tiskanja</vt:lpstr>
      <vt:lpstr>T3.2!Področje_tiskanja</vt:lpstr>
      <vt:lpstr>'tl 3.2'!Področje_tiskanja</vt:lpstr>
      <vt:lpstr>'T3'!pripravljalna</vt:lpstr>
      <vt:lpstr>T3.1!pripravljalna</vt:lpstr>
      <vt:lpstr>T3.2!pripravljalna</vt:lpstr>
      <vt:lpstr>'tl 3.2'!pripravljalna</vt:lpstr>
    </vt:vector>
  </TitlesOfParts>
  <Company>Sam svoj mojster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Kodre</dc:creator>
  <cp:lastModifiedBy>Katja Ivanuš</cp:lastModifiedBy>
  <cp:lastPrinted>2018-02-27T10:35:05Z</cp:lastPrinted>
  <dcterms:created xsi:type="dcterms:W3CDTF">2000-01-30T14:03:50Z</dcterms:created>
  <dcterms:modified xsi:type="dcterms:W3CDTF">2018-02-28T07:20:48Z</dcterms:modified>
</cp:coreProperties>
</file>